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2\03. Final\Detail per municipal service\Energy\02. Statement of financial position\"/>
    </mc:Choice>
  </mc:AlternateContent>
  <xr:revisionPtr revIDLastSave="0" documentId="13_ncr:1_{986DD902-702B-499F-87C5-0A1BCFC645AE}" xr6:coauthVersionLast="47" xr6:coauthVersionMax="47" xr10:uidLastSave="{00000000-0000-0000-0000-000000000000}"/>
  <workbookProtection workbookAlgorithmName="SHA-512" workbookHashValue="dFRqK6ics71nRD1/QqFs53N6brQqDORyHrzp9nKoyUv/rAKC9fe3c751JxbCxMlS/fqyyMCeLFMJxmJZV9Kw2g==" workbookSaltValue="L7i/jY+jNkgUzk/0q9+2lw==" workbookSpinCount="100000" lockStructure="1"/>
  <bookViews>
    <workbookView xWindow="-120" yWindow="-120" windowWidth="29040" windowHeight="15990" xr2:uid="{00000000-000D-0000-FFFF-FFFF00000000}"/>
  </bookViews>
  <sheets>
    <sheet name="Summary" sheetId="9" r:id="rId1"/>
    <sheet name="BUF" sheetId="1" r:id="rId2"/>
    <sheet name="NMA" sheetId="2" r:id="rId3"/>
    <sheet name="MAN" sheetId="3" r:id="rId4"/>
    <sheet name="EKU" sheetId="4" r:id="rId5"/>
    <sheet name="JHB" sheetId="5" r:id="rId6"/>
    <sheet name="TSH" sheetId="6" r:id="rId7"/>
    <sheet name="ETH" sheetId="7" r:id="rId8"/>
    <sheet name="CPT" sheetId="8" r:id="rId9"/>
  </sheets>
  <definedNames>
    <definedName name="_xlnm.Print_Area" localSheetId="1">BUF!$A$1:$AA$54</definedName>
    <definedName name="_xlnm.Print_Area" localSheetId="8">CPT!$A$1:$AA$54</definedName>
    <definedName name="_xlnm.Print_Area" localSheetId="4">EKU!$A$1:$AA$54</definedName>
    <definedName name="_xlnm.Print_Area" localSheetId="7">ETH!$A$1:$AA$54</definedName>
    <definedName name="_xlnm.Print_Area" localSheetId="5">JHB!$A$1:$AA$54</definedName>
    <definedName name="_xlnm.Print_Area" localSheetId="3">MAN!$A$1:$AA$54</definedName>
    <definedName name="_xlnm.Print_Area" localSheetId="2">NMA!$A$1:$AA$54</definedName>
    <definedName name="_xlnm.Print_Area" localSheetId="0">Summary!$A$1:$AA$54</definedName>
    <definedName name="_xlnm.Print_Area" localSheetId="6">TSH!$A$1:$AA$54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W44" i="2"/>
  <c r="R44" i="2"/>
  <c r="J44" i="2"/>
  <c r="AA43" i="2"/>
  <c r="Y43" i="2"/>
  <c r="X43" i="2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AA44" i="2" s="1"/>
  <c r="Y37" i="2"/>
  <c r="Y44" i="2" s="1"/>
  <c r="X37" i="2"/>
  <c r="W37" i="2"/>
  <c r="V37" i="2"/>
  <c r="V44" i="2" s="1"/>
  <c r="U37" i="2"/>
  <c r="U44" i="2" s="1"/>
  <c r="T37" i="2"/>
  <c r="T44" i="2" s="1"/>
  <c r="S37" i="2"/>
  <c r="S44" i="2" s="1"/>
  <c r="R37" i="2"/>
  <c r="Q37" i="2"/>
  <c r="Q44" i="2" s="1"/>
  <c r="P37" i="2"/>
  <c r="P44" i="2" s="1"/>
  <c r="O37" i="2"/>
  <c r="N37" i="2"/>
  <c r="N44" i="2" s="1"/>
  <c r="M37" i="2"/>
  <c r="M44" i="2" s="1"/>
  <c r="L37" i="2"/>
  <c r="L44" i="2" s="1"/>
  <c r="K37" i="2"/>
  <c r="K44" i="2" s="1"/>
  <c r="J37" i="2"/>
  <c r="I37" i="2"/>
  <c r="I44" i="2" s="1"/>
  <c r="H37" i="2"/>
  <c r="H44" i="2" s="1"/>
  <c r="G37" i="2"/>
  <c r="G44" i="2" s="1"/>
  <c r="F37" i="2"/>
  <c r="F44" i="2" s="1"/>
  <c r="E37" i="2"/>
  <c r="E44" i="2" s="1"/>
  <c r="D37" i="2"/>
  <c r="D44" i="2" s="1"/>
  <c r="C37" i="2"/>
  <c r="C44" i="2" s="1"/>
  <c r="Y26" i="2"/>
  <c r="U26" i="2"/>
  <c r="Q26" i="2"/>
  <c r="AA25" i="2"/>
  <c r="Z25" i="2"/>
  <c r="Y25" i="2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Y13" i="2"/>
  <c r="X13" i="2"/>
  <c r="X26" i="2" s="1"/>
  <c r="W13" i="2"/>
  <c r="W26" i="2" s="1"/>
  <c r="V13" i="2"/>
  <c r="V26" i="2" s="1"/>
  <c r="U13" i="2"/>
  <c r="T13" i="2"/>
  <c r="T26" i="2" s="1"/>
  <c r="T45" i="2" s="1"/>
  <c r="S13" i="2"/>
  <c r="R13" i="2"/>
  <c r="R26" i="2" s="1"/>
  <c r="R45" i="2" s="1"/>
  <c r="Q13" i="2"/>
  <c r="P13" i="2"/>
  <c r="P26" i="2" s="1"/>
  <c r="P45" i="2" s="1"/>
  <c r="O13" i="2"/>
  <c r="O26" i="2" s="1"/>
  <c r="N13" i="2"/>
  <c r="N26" i="2" s="1"/>
  <c r="M13" i="2"/>
  <c r="M26" i="2" s="1"/>
  <c r="L13" i="2"/>
  <c r="L26" i="2" s="1"/>
  <c r="L45" i="2" s="1"/>
  <c r="K13" i="2"/>
  <c r="K26" i="2" s="1"/>
  <c r="K45" i="2" s="1"/>
  <c r="J13" i="2"/>
  <c r="J26" i="2" s="1"/>
  <c r="J45" i="2" s="1"/>
  <c r="I13" i="2"/>
  <c r="I26" i="2" s="1"/>
  <c r="H13" i="2"/>
  <c r="H26" i="2" s="1"/>
  <c r="H45" i="2" s="1"/>
  <c r="G13" i="2"/>
  <c r="G26" i="2" s="1"/>
  <c r="F13" i="2"/>
  <c r="F26" i="2" s="1"/>
  <c r="E13" i="2"/>
  <c r="E26" i="2" s="1"/>
  <c r="D13" i="2"/>
  <c r="D26" i="2" s="1"/>
  <c r="D45" i="2" s="1"/>
  <c r="C13" i="2"/>
  <c r="C26" i="2" s="1"/>
  <c r="C45" i="2" s="1"/>
  <c r="AA50" i="3"/>
  <c r="Y50" i="3"/>
  <c r="X50" i="3"/>
  <c r="Z50" i="3" s="1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W44" i="3"/>
  <c r="J44" i="3"/>
  <c r="AA43" i="3"/>
  <c r="Y43" i="3"/>
  <c r="X43" i="3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A37" i="3"/>
  <c r="AA44" i="3" s="1"/>
  <c r="Y37" i="3"/>
  <c r="Y44" i="3" s="1"/>
  <c r="X37" i="3"/>
  <c r="W37" i="3"/>
  <c r="V37" i="3"/>
  <c r="V44" i="3" s="1"/>
  <c r="U37" i="3"/>
  <c r="U44" i="3" s="1"/>
  <c r="T37" i="3"/>
  <c r="T44" i="3" s="1"/>
  <c r="S37" i="3"/>
  <c r="S44" i="3" s="1"/>
  <c r="R37" i="3"/>
  <c r="R44" i="3" s="1"/>
  <c r="Q37" i="3"/>
  <c r="Q44" i="3" s="1"/>
  <c r="P37" i="3"/>
  <c r="P44" i="3" s="1"/>
  <c r="O37" i="3"/>
  <c r="N37" i="3"/>
  <c r="N44" i="3" s="1"/>
  <c r="M37" i="3"/>
  <c r="M44" i="3" s="1"/>
  <c r="L37" i="3"/>
  <c r="L44" i="3" s="1"/>
  <c r="K37" i="3"/>
  <c r="K44" i="3" s="1"/>
  <c r="J37" i="3"/>
  <c r="I37" i="3"/>
  <c r="I44" i="3" s="1"/>
  <c r="H37" i="3"/>
  <c r="H44" i="3" s="1"/>
  <c r="G37" i="3"/>
  <c r="G44" i="3" s="1"/>
  <c r="F37" i="3"/>
  <c r="F44" i="3" s="1"/>
  <c r="E37" i="3"/>
  <c r="E44" i="3" s="1"/>
  <c r="D37" i="3"/>
  <c r="D44" i="3" s="1"/>
  <c r="C37" i="3"/>
  <c r="C44" i="3" s="1"/>
  <c r="Y26" i="3"/>
  <c r="U26" i="3"/>
  <c r="Q26" i="3"/>
  <c r="AA25" i="3"/>
  <c r="Z25" i="3"/>
  <c r="Y25" i="3"/>
  <c r="X25" i="3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Y13" i="3"/>
  <c r="X13" i="3"/>
  <c r="X26" i="3" s="1"/>
  <c r="W13" i="3"/>
  <c r="W26" i="3" s="1"/>
  <c r="V13" i="3"/>
  <c r="V26" i="3" s="1"/>
  <c r="U13" i="3"/>
  <c r="T13" i="3"/>
  <c r="T26" i="3" s="1"/>
  <c r="T45" i="3" s="1"/>
  <c r="S13" i="3"/>
  <c r="R13" i="3"/>
  <c r="R26" i="3" s="1"/>
  <c r="R45" i="3" s="1"/>
  <c r="Q13" i="3"/>
  <c r="P13" i="3"/>
  <c r="P26" i="3" s="1"/>
  <c r="P45" i="3" s="1"/>
  <c r="O13" i="3"/>
  <c r="O26" i="3" s="1"/>
  <c r="N13" i="3"/>
  <c r="N26" i="3" s="1"/>
  <c r="M13" i="3"/>
  <c r="M26" i="3" s="1"/>
  <c r="L13" i="3"/>
  <c r="L26" i="3" s="1"/>
  <c r="L45" i="3" s="1"/>
  <c r="K13" i="3"/>
  <c r="K26" i="3" s="1"/>
  <c r="K45" i="3" s="1"/>
  <c r="J13" i="3"/>
  <c r="J26" i="3" s="1"/>
  <c r="J45" i="3" s="1"/>
  <c r="I13" i="3"/>
  <c r="I26" i="3" s="1"/>
  <c r="H13" i="3"/>
  <c r="H26" i="3" s="1"/>
  <c r="H45" i="3" s="1"/>
  <c r="G13" i="3"/>
  <c r="G26" i="3" s="1"/>
  <c r="F13" i="3"/>
  <c r="F26" i="3" s="1"/>
  <c r="E13" i="3"/>
  <c r="E26" i="3" s="1"/>
  <c r="D13" i="3"/>
  <c r="D26" i="3" s="1"/>
  <c r="D45" i="3" s="1"/>
  <c r="C13" i="3"/>
  <c r="AA50" i="4"/>
  <c r="Y50" i="4"/>
  <c r="X50" i="4"/>
  <c r="Z50" i="4" s="1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W44" i="4"/>
  <c r="J44" i="4"/>
  <c r="AA43" i="4"/>
  <c r="Y43" i="4"/>
  <c r="X43" i="4"/>
  <c r="Z43" i="4" s="1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AA37" i="4"/>
  <c r="AA44" i="4" s="1"/>
  <c r="Y37" i="4"/>
  <c r="Y44" i="4" s="1"/>
  <c r="X37" i="4"/>
  <c r="W37" i="4"/>
  <c r="V37" i="4"/>
  <c r="V44" i="4" s="1"/>
  <c r="U37" i="4"/>
  <c r="U44" i="4" s="1"/>
  <c r="T37" i="4"/>
  <c r="T44" i="4" s="1"/>
  <c r="S37" i="4"/>
  <c r="S44" i="4" s="1"/>
  <c r="R37" i="4"/>
  <c r="R44" i="4" s="1"/>
  <c r="Q37" i="4"/>
  <c r="Q44" i="4" s="1"/>
  <c r="P37" i="4"/>
  <c r="P44" i="4" s="1"/>
  <c r="O37" i="4"/>
  <c r="N37" i="4"/>
  <c r="N44" i="4" s="1"/>
  <c r="M37" i="4"/>
  <c r="M44" i="4" s="1"/>
  <c r="L37" i="4"/>
  <c r="L44" i="4" s="1"/>
  <c r="K37" i="4"/>
  <c r="K44" i="4" s="1"/>
  <c r="J37" i="4"/>
  <c r="I37" i="4"/>
  <c r="I44" i="4" s="1"/>
  <c r="H37" i="4"/>
  <c r="H44" i="4" s="1"/>
  <c r="G37" i="4"/>
  <c r="G44" i="4" s="1"/>
  <c r="F37" i="4"/>
  <c r="F44" i="4" s="1"/>
  <c r="E37" i="4"/>
  <c r="E44" i="4" s="1"/>
  <c r="D37" i="4"/>
  <c r="D44" i="4" s="1"/>
  <c r="C37" i="4"/>
  <c r="C44" i="4" s="1"/>
  <c r="U26" i="4"/>
  <c r="AA25" i="4"/>
  <c r="Y25" i="4"/>
  <c r="Z25" i="4" s="1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AA13" i="4"/>
  <c r="Y13" i="4"/>
  <c r="Y26" i="4" s="1"/>
  <c r="Y45" i="4" s="1"/>
  <c r="X13" i="4"/>
  <c r="X26" i="4" s="1"/>
  <c r="W13" i="4"/>
  <c r="W26" i="4" s="1"/>
  <c r="V13" i="4"/>
  <c r="V26" i="4" s="1"/>
  <c r="U13" i="4"/>
  <c r="T13" i="4"/>
  <c r="T26" i="4" s="1"/>
  <c r="T45" i="4" s="1"/>
  <c r="S13" i="4"/>
  <c r="S26" i="4" s="1"/>
  <c r="S45" i="4" s="1"/>
  <c r="R13" i="4"/>
  <c r="Q13" i="4"/>
  <c r="Q26" i="4" s="1"/>
  <c r="P13" i="4"/>
  <c r="P26" i="4" s="1"/>
  <c r="P45" i="4" s="1"/>
  <c r="O13" i="4"/>
  <c r="O26" i="4" s="1"/>
  <c r="N13" i="4"/>
  <c r="N26" i="4" s="1"/>
  <c r="M13" i="4"/>
  <c r="M26" i="4" s="1"/>
  <c r="L13" i="4"/>
  <c r="L26" i="4" s="1"/>
  <c r="L45" i="4" s="1"/>
  <c r="K13" i="4"/>
  <c r="K26" i="4" s="1"/>
  <c r="K45" i="4" s="1"/>
  <c r="J13" i="4"/>
  <c r="J26" i="4" s="1"/>
  <c r="J45" i="4" s="1"/>
  <c r="I13" i="4"/>
  <c r="I26" i="4" s="1"/>
  <c r="H13" i="4"/>
  <c r="H26" i="4" s="1"/>
  <c r="H45" i="4" s="1"/>
  <c r="G13" i="4"/>
  <c r="G26" i="4" s="1"/>
  <c r="F13" i="4"/>
  <c r="F26" i="4" s="1"/>
  <c r="E13" i="4"/>
  <c r="E26" i="4" s="1"/>
  <c r="D13" i="4"/>
  <c r="D26" i="4" s="1"/>
  <c r="D45" i="4" s="1"/>
  <c r="C13" i="4"/>
  <c r="C26" i="4" s="1"/>
  <c r="C45" i="4" s="1"/>
  <c r="AA50" i="5"/>
  <c r="Y50" i="5"/>
  <c r="X50" i="5"/>
  <c r="Z50" i="5" s="1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V44" i="5"/>
  <c r="R44" i="5"/>
  <c r="AA43" i="5"/>
  <c r="Y43" i="5"/>
  <c r="X43" i="5"/>
  <c r="Z43" i="5" s="1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AA37" i="5"/>
  <c r="AA44" i="5" s="1"/>
  <c r="Y37" i="5"/>
  <c r="Y44" i="5" s="1"/>
  <c r="X37" i="5"/>
  <c r="W37" i="5"/>
  <c r="W44" i="5" s="1"/>
  <c r="V37" i="5"/>
  <c r="U37" i="5"/>
  <c r="U44" i="5" s="1"/>
  <c r="T37" i="5"/>
  <c r="T44" i="5" s="1"/>
  <c r="S37" i="5"/>
  <c r="S44" i="5" s="1"/>
  <c r="R37" i="5"/>
  <c r="Q37" i="5"/>
  <c r="Q44" i="5" s="1"/>
  <c r="P37" i="5"/>
  <c r="P44" i="5" s="1"/>
  <c r="O37" i="5"/>
  <c r="N37" i="5"/>
  <c r="N44" i="5" s="1"/>
  <c r="M37" i="5"/>
  <c r="M44" i="5" s="1"/>
  <c r="L37" i="5"/>
  <c r="L44" i="5" s="1"/>
  <c r="K37" i="5"/>
  <c r="K44" i="5" s="1"/>
  <c r="J37" i="5"/>
  <c r="J44" i="5" s="1"/>
  <c r="I37" i="5"/>
  <c r="I44" i="5" s="1"/>
  <c r="H37" i="5"/>
  <c r="H44" i="5" s="1"/>
  <c r="G37" i="5"/>
  <c r="G44" i="5" s="1"/>
  <c r="F37" i="5"/>
  <c r="F44" i="5" s="1"/>
  <c r="E37" i="5"/>
  <c r="E44" i="5" s="1"/>
  <c r="D37" i="5"/>
  <c r="D44" i="5" s="1"/>
  <c r="C37" i="5"/>
  <c r="C44" i="5" s="1"/>
  <c r="U26" i="5"/>
  <c r="Q26" i="5"/>
  <c r="M26" i="5"/>
  <c r="J26" i="5"/>
  <c r="E26" i="5"/>
  <c r="AA25" i="5"/>
  <c r="Y25" i="5"/>
  <c r="X25" i="5"/>
  <c r="Z25" i="5" s="1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Y13" i="5"/>
  <c r="Y26" i="5" s="1"/>
  <c r="Y45" i="5" s="1"/>
  <c r="X13" i="5"/>
  <c r="X26" i="5" s="1"/>
  <c r="W13" i="5"/>
  <c r="W26" i="5" s="1"/>
  <c r="V13" i="5"/>
  <c r="V26" i="5" s="1"/>
  <c r="U13" i="5"/>
  <c r="T13" i="5"/>
  <c r="T26" i="5" s="1"/>
  <c r="T45" i="5" s="1"/>
  <c r="S13" i="5"/>
  <c r="S26" i="5" s="1"/>
  <c r="S45" i="5" s="1"/>
  <c r="R13" i="5"/>
  <c r="Q13" i="5"/>
  <c r="P13" i="5"/>
  <c r="P26" i="5" s="1"/>
  <c r="P45" i="5" s="1"/>
  <c r="O13" i="5"/>
  <c r="O26" i="5" s="1"/>
  <c r="N13" i="5"/>
  <c r="N26" i="5" s="1"/>
  <c r="M13" i="5"/>
  <c r="L13" i="5"/>
  <c r="L26" i="5" s="1"/>
  <c r="L45" i="5" s="1"/>
  <c r="K13" i="5"/>
  <c r="K26" i="5" s="1"/>
  <c r="K45" i="5" s="1"/>
  <c r="J13" i="5"/>
  <c r="I13" i="5"/>
  <c r="I26" i="5" s="1"/>
  <c r="H13" i="5"/>
  <c r="H26" i="5" s="1"/>
  <c r="H45" i="5" s="1"/>
  <c r="G13" i="5"/>
  <c r="G26" i="5" s="1"/>
  <c r="F13" i="5"/>
  <c r="F26" i="5" s="1"/>
  <c r="E13" i="5"/>
  <c r="D13" i="5"/>
  <c r="D26" i="5" s="1"/>
  <c r="D45" i="5" s="1"/>
  <c r="C13" i="5"/>
  <c r="C26" i="5" s="1"/>
  <c r="C45" i="5" s="1"/>
  <c r="AA50" i="6"/>
  <c r="Y50" i="6"/>
  <c r="X50" i="6"/>
  <c r="Z50" i="6" s="1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W44" i="6"/>
  <c r="V44" i="6"/>
  <c r="R44" i="6"/>
  <c r="AA43" i="6"/>
  <c r="Y43" i="6"/>
  <c r="X43" i="6"/>
  <c r="Z43" i="6" s="1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AA44" i="6" s="1"/>
  <c r="Y37" i="6"/>
  <c r="Y44" i="6" s="1"/>
  <c r="X37" i="6"/>
  <c r="W37" i="6"/>
  <c r="V37" i="6"/>
  <c r="U37" i="6"/>
  <c r="U44" i="6" s="1"/>
  <c r="T37" i="6"/>
  <c r="T44" i="6" s="1"/>
  <c r="S37" i="6"/>
  <c r="S44" i="6" s="1"/>
  <c r="R37" i="6"/>
  <c r="Q37" i="6"/>
  <c r="Q44" i="6" s="1"/>
  <c r="P37" i="6"/>
  <c r="P44" i="6" s="1"/>
  <c r="O37" i="6"/>
  <c r="N37" i="6"/>
  <c r="N44" i="6" s="1"/>
  <c r="M37" i="6"/>
  <c r="M44" i="6" s="1"/>
  <c r="L37" i="6"/>
  <c r="L44" i="6" s="1"/>
  <c r="K37" i="6"/>
  <c r="K44" i="6" s="1"/>
  <c r="J37" i="6"/>
  <c r="J44" i="6" s="1"/>
  <c r="I37" i="6"/>
  <c r="I44" i="6" s="1"/>
  <c r="H37" i="6"/>
  <c r="H44" i="6" s="1"/>
  <c r="G37" i="6"/>
  <c r="F37" i="6"/>
  <c r="F44" i="6" s="1"/>
  <c r="E37" i="6"/>
  <c r="E44" i="6" s="1"/>
  <c r="D37" i="6"/>
  <c r="D44" i="6" s="1"/>
  <c r="C37" i="6"/>
  <c r="C44" i="6" s="1"/>
  <c r="Q26" i="6"/>
  <c r="Q45" i="6" s="1"/>
  <c r="M26" i="6"/>
  <c r="M45" i="6" s="1"/>
  <c r="AA25" i="6"/>
  <c r="Y25" i="6"/>
  <c r="X25" i="6"/>
  <c r="Z25" i="6" s="1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Y13" i="6"/>
  <c r="Y26" i="6" s="1"/>
  <c r="Y45" i="6" s="1"/>
  <c r="X13" i="6"/>
  <c r="X26" i="6" s="1"/>
  <c r="W13" i="6"/>
  <c r="W26" i="6" s="1"/>
  <c r="W45" i="6" s="1"/>
  <c r="V13" i="6"/>
  <c r="V26" i="6" s="1"/>
  <c r="V45" i="6" s="1"/>
  <c r="U13" i="6"/>
  <c r="U26" i="6" s="1"/>
  <c r="U45" i="6" s="1"/>
  <c r="T13" i="6"/>
  <c r="T26" i="6" s="1"/>
  <c r="T45" i="6" s="1"/>
  <c r="S13" i="6"/>
  <c r="S26" i="6" s="1"/>
  <c r="S45" i="6" s="1"/>
  <c r="R13" i="6"/>
  <c r="Q13" i="6"/>
  <c r="P13" i="6"/>
  <c r="P26" i="6" s="1"/>
  <c r="O13" i="6"/>
  <c r="O26" i="6" s="1"/>
  <c r="N13" i="6"/>
  <c r="N26" i="6" s="1"/>
  <c r="M13" i="6"/>
  <c r="L13" i="6"/>
  <c r="L26" i="6" s="1"/>
  <c r="L45" i="6" s="1"/>
  <c r="K13" i="6"/>
  <c r="K26" i="6" s="1"/>
  <c r="K45" i="6" s="1"/>
  <c r="J13" i="6"/>
  <c r="I13" i="6"/>
  <c r="I26" i="6" s="1"/>
  <c r="I45" i="6" s="1"/>
  <c r="H13" i="6"/>
  <c r="H26" i="6" s="1"/>
  <c r="G13" i="6"/>
  <c r="G26" i="6" s="1"/>
  <c r="F13" i="6"/>
  <c r="F26" i="6" s="1"/>
  <c r="E13" i="6"/>
  <c r="E26" i="6" s="1"/>
  <c r="E45" i="6" s="1"/>
  <c r="D13" i="6"/>
  <c r="D26" i="6" s="1"/>
  <c r="D45" i="6" s="1"/>
  <c r="C13" i="6"/>
  <c r="C26" i="6" s="1"/>
  <c r="C45" i="6" s="1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V44" i="7"/>
  <c r="R44" i="7"/>
  <c r="AA43" i="7"/>
  <c r="Y43" i="7"/>
  <c r="X43" i="7"/>
  <c r="Z43" i="7" s="1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A37" i="7"/>
  <c r="Y37" i="7"/>
  <c r="Y44" i="7" s="1"/>
  <c r="X37" i="7"/>
  <c r="W37" i="7"/>
  <c r="W44" i="7" s="1"/>
  <c r="V37" i="7"/>
  <c r="U37" i="7"/>
  <c r="U44" i="7" s="1"/>
  <c r="T37" i="7"/>
  <c r="T44" i="7" s="1"/>
  <c r="S37" i="7"/>
  <c r="S44" i="7" s="1"/>
  <c r="R37" i="7"/>
  <c r="Q37" i="7"/>
  <c r="Q44" i="7" s="1"/>
  <c r="P37" i="7"/>
  <c r="P44" i="7" s="1"/>
  <c r="O37" i="7"/>
  <c r="N37" i="7"/>
  <c r="N44" i="7" s="1"/>
  <c r="M37" i="7"/>
  <c r="M44" i="7" s="1"/>
  <c r="L37" i="7"/>
  <c r="L44" i="7" s="1"/>
  <c r="K37" i="7"/>
  <c r="K44" i="7" s="1"/>
  <c r="J37" i="7"/>
  <c r="J44" i="7" s="1"/>
  <c r="I37" i="7"/>
  <c r="I44" i="7" s="1"/>
  <c r="H37" i="7"/>
  <c r="H44" i="7" s="1"/>
  <c r="G37" i="7"/>
  <c r="G44" i="7" s="1"/>
  <c r="F37" i="7"/>
  <c r="F44" i="7" s="1"/>
  <c r="E37" i="7"/>
  <c r="E44" i="7" s="1"/>
  <c r="D37" i="7"/>
  <c r="D44" i="7" s="1"/>
  <c r="C37" i="7"/>
  <c r="C44" i="7" s="1"/>
  <c r="Q26" i="7"/>
  <c r="M26" i="7"/>
  <c r="M45" i="7" s="1"/>
  <c r="I26" i="7"/>
  <c r="AA25" i="7"/>
  <c r="Y25" i="7"/>
  <c r="X25" i="7"/>
  <c r="Z25" i="7" s="1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AA13" i="7"/>
  <c r="Y13" i="7"/>
  <c r="Y26" i="7" s="1"/>
  <c r="Z26" i="7" s="1"/>
  <c r="X13" i="7"/>
  <c r="X26" i="7" s="1"/>
  <c r="W13" i="7"/>
  <c r="W26" i="7" s="1"/>
  <c r="V13" i="7"/>
  <c r="V26" i="7" s="1"/>
  <c r="U13" i="7"/>
  <c r="U26" i="7" s="1"/>
  <c r="U45" i="7" s="1"/>
  <c r="T13" i="7"/>
  <c r="T26" i="7" s="1"/>
  <c r="T45" i="7" s="1"/>
  <c r="S13" i="7"/>
  <c r="S26" i="7" s="1"/>
  <c r="S45" i="7" s="1"/>
  <c r="R13" i="7"/>
  <c r="Q13" i="7"/>
  <c r="P13" i="7"/>
  <c r="P26" i="7" s="1"/>
  <c r="O13" i="7"/>
  <c r="O26" i="7" s="1"/>
  <c r="N13" i="7"/>
  <c r="N26" i="7" s="1"/>
  <c r="M13" i="7"/>
  <c r="L13" i="7"/>
  <c r="L26" i="7" s="1"/>
  <c r="L45" i="7" s="1"/>
  <c r="K13" i="7"/>
  <c r="K26" i="7" s="1"/>
  <c r="K45" i="7" s="1"/>
  <c r="J13" i="7"/>
  <c r="I13" i="7"/>
  <c r="H13" i="7"/>
  <c r="H26" i="7" s="1"/>
  <c r="G13" i="7"/>
  <c r="G26" i="7" s="1"/>
  <c r="F13" i="7"/>
  <c r="F26" i="7" s="1"/>
  <c r="E13" i="7"/>
  <c r="E26" i="7" s="1"/>
  <c r="E45" i="7" s="1"/>
  <c r="D13" i="7"/>
  <c r="D26" i="7" s="1"/>
  <c r="D45" i="7" s="1"/>
  <c r="C13" i="7"/>
  <c r="C26" i="7" s="1"/>
  <c r="C45" i="7" s="1"/>
  <c r="AA50" i="8"/>
  <c r="Y50" i="8"/>
  <c r="X50" i="8"/>
  <c r="Z50" i="8" s="1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V44" i="8"/>
  <c r="R44" i="8"/>
  <c r="AA43" i="8"/>
  <c r="Y43" i="8"/>
  <c r="X43" i="8"/>
  <c r="Z43" i="8" s="1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AA37" i="8"/>
  <c r="AA44" i="8" s="1"/>
  <c r="Y37" i="8"/>
  <c r="Y44" i="8" s="1"/>
  <c r="X37" i="8"/>
  <c r="W37" i="8"/>
  <c r="W44" i="8" s="1"/>
  <c r="V37" i="8"/>
  <c r="U37" i="8"/>
  <c r="U44" i="8" s="1"/>
  <c r="T37" i="8"/>
  <c r="T44" i="8" s="1"/>
  <c r="S37" i="8"/>
  <c r="S44" i="8" s="1"/>
  <c r="R37" i="8"/>
  <c r="Q37" i="8"/>
  <c r="Q44" i="8" s="1"/>
  <c r="P37" i="8"/>
  <c r="P44" i="8" s="1"/>
  <c r="O37" i="8"/>
  <c r="N37" i="8"/>
  <c r="N44" i="8" s="1"/>
  <c r="M37" i="8"/>
  <c r="M44" i="8" s="1"/>
  <c r="L37" i="8"/>
  <c r="L44" i="8" s="1"/>
  <c r="K37" i="8"/>
  <c r="K44" i="8" s="1"/>
  <c r="J37" i="8"/>
  <c r="J44" i="8" s="1"/>
  <c r="I37" i="8"/>
  <c r="I44" i="8" s="1"/>
  <c r="H37" i="8"/>
  <c r="H44" i="8" s="1"/>
  <c r="G37" i="8"/>
  <c r="G44" i="8" s="1"/>
  <c r="F37" i="8"/>
  <c r="F44" i="8" s="1"/>
  <c r="E37" i="8"/>
  <c r="E44" i="8" s="1"/>
  <c r="D37" i="8"/>
  <c r="D44" i="8" s="1"/>
  <c r="C37" i="8"/>
  <c r="C44" i="8" s="1"/>
  <c r="Q26" i="8"/>
  <c r="Q45" i="8" s="1"/>
  <c r="M26" i="8"/>
  <c r="M45" i="8" s="1"/>
  <c r="J26" i="8"/>
  <c r="AA25" i="8"/>
  <c r="Y25" i="8"/>
  <c r="X25" i="8"/>
  <c r="Z25" i="8" s="1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AA13" i="8"/>
  <c r="Y13" i="8"/>
  <c r="Y26" i="8" s="1"/>
  <c r="Y45" i="8" s="1"/>
  <c r="X13" i="8"/>
  <c r="X26" i="8" s="1"/>
  <c r="W13" i="8"/>
  <c r="W26" i="8" s="1"/>
  <c r="V13" i="8"/>
  <c r="V26" i="8" s="1"/>
  <c r="U13" i="8"/>
  <c r="U26" i="8" s="1"/>
  <c r="U45" i="8" s="1"/>
  <c r="T13" i="8"/>
  <c r="T26" i="8" s="1"/>
  <c r="T45" i="8" s="1"/>
  <c r="S13" i="8"/>
  <c r="S26" i="8" s="1"/>
  <c r="S45" i="8" s="1"/>
  <c r="R13" i="8"/>
  <c r="Q13" i="8"/>
  <c r="P13" i="8"/>
  <c r="P26" i="8" s="1"/>
  <c r="P45" i="8" s="1"/>
  <c r="O13" i="8"/>
  <c r="O26" i="8" s="1"/>
  <c r="N13" i="8"/>
  <c r="N26" i="8" s="1"/>
  <c r="M13" i="8"/>
  <c r="L13" i="8"/>
  <c r="L26" i="8" s="1"/>
  <c r="L45" i="8" s="1"/>
  <c r="K13" i="8"/>
  <c r="K26" i="8" s="1"/>
  <c r="K45" i="8" s="1"/>
  <c r="J13" i="8"/>
  <c r="I13" i="8"/>
  <c r="I26" i="8" s="1"/>
  <c r="I45" i="8" s="1"/>
  <c r="H13" i="8"/>
  <c r="H26" i="8" s="1"/>
  <c r="H45" i="8" s="1"/>
  <c r="G13" i="8"/>
  <c r="G26" i="8" s="1"/>
  <c r="F13" i="8"/>
  <c r="F26" i="8" s="1"/>
  <c r="E13" i="8"/>
  <c r="E26" i="8" s="1"/>
  <c r="E45" i="8" s="1"/>
  <c r="D13" i="8"/>
  <c r="D26" i="8" s="1"/>
  <c r="D45" i="8" s="1"/>
  <c r="C13" i="8"/>
  <c r="C26" i="8" s="1"/>
  <c r="C45" i="8" s="1"/>
  <c r="AA50" i="9"/>
  <c r="Y50" i="9"/>
  <c r="X50" i="9"/>
  <c r="Z50" i="9" s="1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R44" i="9"/>
  <c r="Q44" i="9"/>
  <c r="AA43" i="9"/>
  <c r="Y43" i="9"/>
  <c r="X43" i="9"/>
  <c r="Z43" i="9" s="1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AA37" i="9"/>
  <c r="Y37" i="9"/>
  <c r="Y44" i="9" s="1"/>
  <c r="X37" i="9"/>
  <c r="W37" i="9"/>
  <c r="V37" i="9"/>
  <c r="V44" i="9" s="1"/>
  <c r="U37" i="9"/>
  <c r="U44" i="9" s="1"/>
  <c r="T37" i="9"/>
  <c r="T44" i="9" s="1"/>
  <c r="S37" i="9"/>
  <c r="S44" i="9" s="1"/>
  <c r="S45" i="9" s="1"/>
  <c r="R37" i="9"/>
  <c r="Q37" i="9"/>
  <c r="P37" i="9"/>
  <c r="P44" i="9" s="1"/>
  <c r="O37" i="9"/>
  <c r="N37" i="9"/>
  <c r="N44" i="9" s="1"/>
  <c r="M37" i="9"/>
  <c r="M44" i="9" s="1"/>
  <c r="L37" i="9"/>
  <c r="L44" i="9" s="1"/>
  <c r="K37" i="9"/>
  <c r="K44" i="9" s="1"/>
  <c r="J37" i="9"/>
  <c r="I37" i="9"/>
  <c r="I44" i="9" s="1"/>
  <c r="H37" i="9"/>
  <c r="H44" i="9" s="1"/>
  <c r="G37" i="9"/>
  <c r="F37" i="9"/>
  <c r="F44" i="9" s="1"/>
  <c r="E37" i="9"/>
  <c r="E44" i="9" s="1"/>
  <c r="D37" i="9"/>
  <c r="D44" i="9" s="1"/>
  <c r="C37" i="9"/>
  <c r="C44" i="9" s="1"/>
  <c r="G26" i="9"/>
  <c r="D26" i="9"/>
  <c r="AA25" i="9"/>
  <c r="Y25" i="9"/>
  <c r="X25" i="9"/>
  <c r="Z25" i="9" s="1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A13" i="9"/>
  <c r="AA26" i="9" s="1"/>
  <c r="Y13" i="9"/>
  <c r="Y26" i="9" s="1"/>
  <c r="X13" i="9"/>
  <c r="W13" i="9"/>
  <c r="W26" i="9" s="1"/>
  <c r="V13" i="9"/>
  <c r="V26" i="9" s="1"/>
  <c r="U13" i="9"/>
  <c r="U26" i="9" s="1"/>
  <c r="U45" i="9" s="1"/>
  <c r="T13" i="9"/>
  <c r="T26" i="9" s="1"/>
  <c r="T45" i="9" s="1"/>
  <c r="S13" i="9"/>
  <c r="S26" i="9" s="1"/>
  <c r="R13" i="9"/>
  <c r="R26" i="9" s="1"/>
  <c r="R45" i="9" s="1"/>
  <c r="Q13" i="9"/>
  <c r="Q26" i="9" s="1"/>
  <c r="P13" i="9"/>
  <c r="P26" i="9" s="1"/>
  <c r="O13" i="9"/>
  <c r="O26" i="9" s="1"/>
  <c r="N13" i="9"/>
  <c r="N26" i="9" s="1"/>
  <c r="N45" i="9" s="1"/>
  <c r="M13" i="9"/>
  <c r="M26" i="9" s="1"/>
  <c r="M45" i="9" s="1"/>
  <c r="L13" i="9"/>
  <c r="L26" i="9" s="1"/>
  <c r="K13" i="9"/>
  <c r="K26" i="9" s="1"/>
  <c r="K45" i="9" s="1"/>
  <c r="J13" i="9"/>
  <c r="I13" i="9"/>
  <c r="I26" i="9" s="1"/>
  <c r="H13" i="9"/>
  <c r="H26" i="9" s="1"/>
  <c r="H45" i="9" s="1"/>
  <c r="G13" i="9"/>
  <c r="F13" i="9"/>
  <c r="F26" i="9" s="1"/>
  <c r="F45" i="9" s="1"/>
  <c r="E13" i="9"/>
  <c r="E26" i="9" s="1"/>
  <c r="E45" i="9" s="1"/>
  <c r="D13" i="9"/>
  <c r="C13" i="9"/>
  <c r="C26" i="9" s="1"/>
  <c r="AA50" i="1"/>
  <c r="Y50" i="1"/>
  <c r="X50" i="1"/>
  <c r="Z50" i="1" s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X44" i="1"/>
  <c r="W44" i="1"/>
  <c r="AA43" i="1"/>
  <c r="Y43" i="1"/>
  <c r="X43" i="1"/>
  <c r="Z43" i="1" s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AA37" i="1"/>
  <c r="Y37" i="1"/>
  <c r="X37" i="1"/>
  <c r="Z37" i="1" s="1"/>
  <c r="W37" i="1"/>
  <c r="V37" i="1"/>
  <c r="V44" i="1" s="1"/>
  <c r="U37" i="1"/>
  <c r="U44" i="1" s="1"/>
  <c r="T37" i="1"/>
  <c r="T44" i="1" s="1"/>
  <c r="S37" i="1"/>
  <c r="R37" i="1"/>
  <c r="R44" i="1" s="1"/>
  <c r="Q37" i="1"/>
  <c r="P37" i="1"/>
  <c r="P44" i="1" s="1"/>
  <c r="O37" i="1"/>
  <c r="O44" i="1" s="1"/>
  <c r="N37" i="1"/>
  <c r="N44" i="1" s="1"/>
  <c r="M37" i="1"/>
  <c r="M44" i="1" s="1"/>
  <c r="L37" i="1"/>
  <c r="L44" i="1" s="1"/>
  <c r="K37" i="1"/>
  <c r="J37" i="1"/>
  <c r="J44" i="1" s="1"/>
  <c r="I37" i="1"/>
  <c r="H37" i="1"/>
  <c r="H44" i="1" s="1"/>
  <c r="G37" i="1"/>
  <c r="G44" i="1" s="1"/>
  <c r="F37" i="1"/>
  <c r="F44" i="1" s="1"/>
  <c r="E37" i="1"/>
  <c r="E44" i="1" s="1"/>
  <c r="D37" i="1"/>
  <c r="D44" i="1" s="1"/>
  <c r="C37" i="1"/>
  <c r="K26" i="1"/>
  <c r="J26" i="1"/>
  <c r="AA25" i="1"/>
  <c r="Y25" i="1"/>
  <c r="X25" i="1"/>
  <c r="Z25" i="1" s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AA13" i="1"/>
  <c r="AA26" i="1" s="1"/>
  <c r="Y13" i="1"/>
  <c r="Y26" i="1" s="1"/>
  <c r="X13" i="1"/>
  <c r="X26" i="1" s="1"/>
  <c r="W13" i="1"/>
  <c r="W26" i="1" s="1"/>
  <c r="W45" i="1" s="1"/>
  <c r="V13" i="1"/>
  <c r="V26" i="1" s="1"/>
  <c r="V45" i="1" s="1"/>
  <c r="U13" i="1"/>
  <c r="U26" i="1" s="1"/>
  <c r="T13" i="1"/>
  <c r="S13" i="1"/>
  <c r="S26" i="1" s="1"/>
  <c r="R13" i="1"/>
  <c r="R26" i="1" s="1"/>
  <c r="R45" i="1" s="1"/>
  <c r="Q13" i="1"/>
  <c r="Q26" i="1" s="1"/>
  <c r="P13" i="1"/>
  <c r="P26" i="1" s="1"/>
  <c r="O13" i="1"/>
  <c r="O26" i="1" s="1"/>
  <c r="N13" i="1"/>
  <c r="N26" i="1" s="1"/>
  <c r="N45" i="1" s="1"/>
  <c r="M13" i="1"/>
  <c r="M26" i="1" s="1"/>
  <c r="L13" i="1"/>
  <c r="K13" i="1"/>
  <c r="J13" i="1"/>
  <c r="I13" i="1"/>
  <c r="I26" i="1" s="1"/>
  <c r="H13" i="1"/>
  <c r="H26" i="1" s="1"/>
  <c r="G13" i="1"/>
  <c r="G26" i="1" s="1"/>
  <c r="F13" i="1"/>
  <c r="F26" i="1" s="1"/>
  <c r="F45" i="1" s="1"/>
  <c r="E13" i="1"/>
  <c r="E26" i="1" s="1"/>
  <c r="D13" i="1"/>
  <c r="C13" i="1"/>
  <c r="C26" i="1" s="1"/>
  <c r="F45" i="8" l="1"/>
  <c r="G45" i="1"/>
  <c r="O45" i="1"/>
  <c r="F45" i="6"/>
  <c r="H45" i="6"/>
  <c r="P45" i="6"/>
  <c r="R26" i="4"/>
  <c r="R45" i="4" s="1"/>
  <c r="Y45" i="3"/>
  <c r="Y45" i="2"/>
  <c r="G45" i="7"/>
  <c r="G44" i="9"/>
  <c r="G45" i="9" s="1"/>
  <c r="O44" i="9"/>
  <c r="O45" i="9" s="1"/>
  <c r="W44" i="9"/>
  <c r="H45" i="7"/>
  <c r="P45" i="7"/>
  <c r="I45" i="7"/>
  <c r="Q45" i="7"/>
  <c r="R26" i="5"/>
  <c r="R45" i="5" s="1"/>
  <c r="P45" i="1"/>
  <c r="P45" i="9"/>
  <c r="R26" i="8"/>
  <c r="R45" i="8" s="1"/>
  <c r="J26" i="6"/>
  <c r="J45" i="6" s="1"/>
  <c r="R26" i="6"/>
  <c r="R45" i="6" s="1"/>
  <c r="Y45" i="1"/>
  <c r="I45" i="9"/>
  <c r="Q45" i="9"/>
  <c r="Y45" i="9"/>
  <c r="J26" i="7"/>
  <c r="J45" i="7" s="1"/>
  <c r="R26" i="7"/>
  <c r="R45" i="7" s="1"/>
  <c r="E45" i="4"/>
  <c r="M45" i="4"/>
  <c r="U45" i="4"/>
  <c r="F45" i="3"/>
  <c r="N45" i="3"/>
  <c r="V45" i="3"/>
  <c r="E45" i="3"/>
  <c r="M45" i="3"/>
  <c r="U45" i="3"/>
  <c r="F45" i="2"/>
  <c r="N45" i="2"/>
  <c r="V45" i="2"/>
  <c r="E45" i="2"/>
  <c r="M45" i="2"/>
  <c r="U45" i="2"/>
  <c r="J26" i="9"/>
  <c r="J44" i="9"/>
  <c r="AA44" i="9"/>
  <c r="AA45" i="9" s="1"/>
  <c r="E45" i="5"/>
  <c r="M45" i="5"/>
  <c r="U45" i="5"/>
  <c r="F45" i="4"/>
  <c r="N45" i="4"/>
  <c r="V45" i="4"/>
  <c r="G45" i="3"/>
  <c r="G45" i="2"/>
  <c r="I44" i="1"/>
  <c r="I45" i="1" s="1"/>
  <c r="Q44" i="1"/>
  <c r="Q45" i="1" s="1"/>
  <c r="Y44" i="1"/>
  <c r="Z44" i="1" s="1"/>
  <c r="C45" i="9"/>
  <c r="F45" i="5"/>
  <c r="N45" i="5"/>
  <c r="V45" i="5"/>
  <c r="J45" i="5"/>
  <c r="G45" i="4"/>
  <c r="O44" i="4"/>
  <c r="O44" i="3"/>
  <c r="O44" i="2"/>
  <c r="H45" i="1"/>
  <c r="D26" i="1"/>
  <c r="D45" i="1" s="1"/>
  <c r="L26" i="1"/>
  <c r="L45" i="1" s="1"/>
  <c r="T26" i="1"/>
  <c r="T45" i="1" s="1"/>
  <c r="C44" i="1"/>
  <c r="C45" i="1" s="1"/>
  <c r="K44" i="1"/>
  <c r="K45" i="1" s="1"/>
  <c r="S44" i="1"/>
  <c r="S45" i="1" s="1"/>
  <c r="AA44" i="1"/>
  <c r="AA45" i="1" s="1"/>
  <c r="L45" i="9"/>
  <c r="N45" i="8"/>
  <c r="V45" i="8"/>
  <c r="N45" i="6"/>
  <c r="G44" i="6"/>
  <c r="O44" i="6"/>
  <c r="G45" i="5"/>
  <c r="O44" i="5"/>
  <c r="Z43" i="3"/>
  <c r="Z43" i="2"/>
  <c r="G45" i="8"/>
  <c r="W45" i="8"/>
  <c r="O44" i="8"/>
  <c r="F45" i="7"/>
  <c r="N45" i="7"/>
  <c r="V45" i="7"/>
  <c r="O44" i="7"/>
  <c r="Z26" i="1"/>
  <c r="X45" i="1"/>
  <c r="Z45" i="1" s="1"/>
  <c r="V45" i="9"/>
  <c r="E45" i="1"/>
  <c r="M45" i="1"/>
  <c r="U45" i="1"/>
  <c r="J45" i="1"/>
  <c r="S26" i="2"/>
  <c r="S45" i="2" s="1"/>
  <c r="X44" i="9"/>
  <c r="Z44" i="9" s="1"/>
  <c r="Z37" i="9"/>
  <c r="AA44" i="7"/>
  <c r="Z26" i="5"/>
  <c r="Z26" i="3"/>
  <c r="Z26" i="2"/>
  <c r="I45" i="5"/>
  <c r="I45" i="4"/>
  <c r="I45" i="3"/>
  <c r="I45" i="2"/>
  <c r="G45" i="6"/>
  <c r="W45" i="9"/>
  <c r="Z26" i="4"/>
  <c r="X26" i="9"/>
  <c r="Z13" i="9"/>
  <c r="AA26" i="8"/>
  <c r="AA45" i="8" s="1"/>
  <c r="X44" i="8"/>
  <c r="Z44" i="8" s="1"/>
  <c r="Z37" i="8"/>
  <c r="Y45" i="7"/>
  <c r="AA26" i="6"/>
  <c r="AA45" i="6" s="1"/>
  <c r="X44" i="6"/>
  <c r="Z44" i="6" s="1"/>
  <c r="Z37" i="6"/>
  <c r="O45" i="8"/>
  <c r="O45" i="7"/>
  <c r="W45" i="7"/>
  <c r="O45" i="5"/>
  <c r="W45" i="5"/>
  <c r="O45" i="4"/>
  <c r="W45" i="4"/>
  <c r="O45" i="3"/>
  <c r="W45" i="3"/>
  <c r="O45" i="2"/>
  <c r="W45" i="2"/>
  <c r="D45" i="9"/>
  <c r="O45" i="6"/>
  <c r="Z13" i="1"/>
  <c r="Z26" i="8"/>
  <c r="Z26" i="6"/>
  <c r="Q45" i="5"/>
  <c r="Q45" i="4"/>
  <c r="Q45" i="3"/>
  <c r="Q45" i="2"/>
  <c r="C26" i="3"/>
  <c r="C45" i="3" s="1"/>
  <c r="S26" i="3"/>
  <c r="S45" i="3" s="1"/>
  <c r="J45" i="8"/>
  <c r="AA26" i="7"/>
  <c r="X44" i="7"/>
  <c r="Z44" i="7" s="1"/>
  <c r="Z37" i="7"/>
  <c r="AA26" i="5"/>
  <c r="AA45" i="5" s="1"/>
  <c r="X44" i="5"/>
  <c r="Z44" i="5" s="1"/>
  <c r="Z37" i="5"/>
  <c r="AA26" i="4"/>
  <c r="AA45" i="4" s="1"/>
  <c r="X44" i="4"/>
  <c r="Z44" i="4" s="1"/>
  <c r="Z37" i="4"/>
  <c r="AA26" i="3"/>
  <c r="AA45" i="3" s="1"/>
  <c r="X44" i="3"/>
  <c r="Z44" i="3" s="1"/>
  <c r="Z37" i="3"/>
  <c r="AA26" i="2"/>
  <c r="AA45" i="2" s="1"/>
  <c r="X44" i="2"/>
  <c r="Z44" i="2" s="1"/>
  <c r="Z37" i="2"/>
  <c r="Z13" i="8"/>
  <c r="Z13" i="7"/>
  <c r="Z13" i="6"/>
  <c r="Z13" i="5"/>
  <c r="Z13" i="4"/>
  <c r="Z13" i="3"/>
  <c r="Z13" i="2"/>
  <c r="J45" i="9" l="1"/>
  <c r="AA45" i="7"/>
  <c r="X45" i="5"/>
  <c r="Z45" i="5" s="1"/>
  <c r="X45" i="3"/>
  <c r="Z45" i="3" s="1"/>
  <c r="X45" i="4"/>
  <c r="Z45" i="4" s="1"/>
  <c r="X45" i="6"/>
  <c r="Z45" i="6" s="1"/>
  <c r="X45" i="8"/>
  <c r="Z45" i="8" s="1"/>
  <c r="X45" i="9"/>
  <c r="Z45" i="9" s="1"/>
  <c r="Z26" i="9"/>
  <c r="X45" i="2"/>
  <c r="Z45" i="2" s="1"/>
  <c r="X45" i="7"/>
  <c r="Z45" i="7" s="1"/>
</calcChain>
</file>

<file path=xl/sharedStrings.xml><?xml version="1.0" encoding="utf-8"?>
<sst xmlns="http://schemas.openxmlformats.org/spreadsheetml/2006/main" count="1170" uniqueCount="88">
  <si>
    <t>Eastern Cape: Buffalo City (BUF) - Table C6 Quarterly Budget Statement - Financial Position ( Energy sources                                     ) for 2nd Quarter ended 31 December 2024 (Figures Finalised as at 2025/01/29)</t>
  </si>
  <si>
    <t>Description</t>
  </si>
  <si>
    <t>2023/24</t>
  </si>
  <si>
    <t>2024/25</t>
  </si>
  <si>
    <t>Budget year 2024/25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</si>
  <si>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</si>
  <si>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</si>
  <si>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</si>
  <si>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</si>
  <si>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</si>
  <si>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</si>
  <si>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</si>
  <si>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</si>
  <si>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</si>
  <si>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</si>
  <si>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</si>
  <si>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</si>
  <si>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</si>
  <si>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</si>
  <si>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</si>
  <si>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</si>
  <si>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</si>
  <si>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</si>
  <si>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</si>
  <si>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</si>
  <si>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</si>
  <si>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</si>
  <si>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</si>
  <si>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</si>
  <si>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</si>
  <si>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</si>
  <si>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</si>
  <si>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</si>
  <si>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</si>
  <si>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</si>
  <si>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</si>
  <si>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</si>
  <si>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</si>
  <si>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</si>
  <si>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</si>
  <si>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</si>
  <si>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</si>
  <si>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</si>
  <si>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</si>
  <si>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</si>
  <si>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</si>
  <si>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</si>
  <si>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</si>
  <si>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</si>
  <si>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</si>
  <si>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</si>
  <si>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</si>
  <si>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</si>
  <si>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</si>
  <si>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</si>
  <si>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</si>
  <si>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</si>
  <si>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</si>
  <si>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</si>
  <si>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</si>
  <si>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</si>
  <si>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</si>
  <si>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</si>
  <si>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</si>
  <si>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</si>
  <si>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</si>
  <si>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</si>
  <si>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</si>
  <si>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</si>
  <si>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</si>
  <si>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</si>
  <si>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</si>
  <si>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</si>
  <si>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</si>
  <si>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</si>
  <si>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</si>
  <si>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Eastern Cape: Nelson Mandela Bay (NMA) - Table C6 Quarterly Budget Statement - Financial Position ( Energy sources                                     ) for 2nd Quarter ended 31 December 2024 (Figures Finalised as at 2025/01/29)</t>
  </si>
  <si>
    <t>Free State: Mangaung (MAN) - Table C6 Quarterly Budget Statement - Financial Position ( Energy sources                                     ) for 2nd Quarter ended 31 December 2024 (Figures Finalised as at 2025/01/29)</t>
  </si>
  <si>
    <t>Gauteng: City of Ekurhuleni (EKU) - Table C6 Quarterly Budget Statement - Financial Position ( Energy sources                                     ) for 2nd Quarter ended 31 December 2024 (Figures Finalised as at 2025/01/29)</t>
  </si>
  <si>
    <t>Gauteng: City of Johannesburg (JHB) - Table C6 Quarterly Budget Statement - Financial Position ( Energy sources                                     ) for 2nd Quarter ended 31 December 2024 (Figures Finalised as at 2025/01/29)</t>
  </si>
  <si>
    <t>Gauteng: City of Tshwane (TSH) - Table C6 Quarterly Budget Statement - Financial Position ( Energy sources                                     ) for 2nd Quarter ended 31 December 2024 (Figures Finalised as at 2025/01/29)</t>
  </si>
  <si>
    <t>Kwazulu-Natal: eThekwini (ETH) - Table C6 Quarterly Budget Statement - Financial Position ( Energy sources                                     ) for 2nd Quarter ended 31 December 2024 (Figures Finalised as at 2025/01/29)</t>
  </si>
  <si>
    <t>Western Cape: Cape Town (CPT) - Table C6 Quarterly Budget Statement - Financial Position ( Energy sources                                     ) for 2nd Quarter ended 31 December 2024 (Figures Finalised as at 2025/01/29)</t>
  </si>
  <si>
    <t>Summary - Table C6 Quarterly Budget Statement - Financial Position ( Energy sources                                     ) for 2nd Quarter ended 31 December 2024 (Figures Finalised as at 2025/01/29)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</si>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</sst>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tabSelected="1" workbookViewId="0">
      <selection activeCell="AG16" sqref="AG16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5" width="9.7109375" customWidth="1"/>
    <col min="26" max="26" width="12.5703125" customWidth="1"/>
    <col min="27" max="27" width="9.7109375" customWidth="1"/>
  </cols>
  <sheetData>
    <row r="1" spans="1:27" ht="19.149999999999999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87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-9560571694</v>
      </c>
      <c r="D6" s="18"/>
      <c r="E6" s="19">
        <v>2133420113</v>
      </c>
      <c r="F6" s="20">
        <v>2133420113</v>
      </c>
      <c r="G6" s="20">
        <v>-2043982780</v>
      </c>
      <c r="H6" s="20">
        <v>-835882009</v>
      </c>
      <c r="I6" s="20">
        <v>-653655476</v>
      </c>
      <c r="J6" s="20">
        <v>-3533520265</v>
      </c>
      <c r="K6" s="20">
        <v>-369108067</v>
      </c>
      <c r="L6" s="20">
        <v>-535464112</v>
      </c>
      <c r="M6" s="20">
        <v>-457679304</v>
      </c>
      <c r="N6" s="20">
        <v>-1362251483</v>
      </c>
      <c r="O6" s="20"/>
      <c r="P6" s="20"/>
      <c r="Q6" s="20"/>
      <c r="R6" s="20"/>
      <c r="S6" s="20"/>
      <c r="T6" s="20"/>
      <c r="U6" s="20"/>
      <c r="V6" s="20"/>
      <c r="W6" s="20">
        <v>-4895771748</v>
      </c>
      <c r="X6" s="20">
        <v>-896503320</v>
      </c>
      <c r="Y6" s="20">
        <v>-3999268428</v>
      </c>
      <c r="Z6" s="21">
        <v>446.09633213628257</v>
      </c>
      <c r="AA6" s="22">
        <v>2133420113</v>
      </c>
    </row>
    <row r="7" spans="1:27" ht="13.5" x14ac:dyDescent="0.25">
      <c r="A7" s="23" t="s">
        <v>35</v>
      </c>
      <c r="B7" s="17" t="s">
        <v>32</v>
      </c>
      <c r="C7" s="18">
        <v>4965067469</v>
      </c>
      <c r="D7" s="18"/>
      <c r="E7" s="19">
        <v>13149472089</v>
      </c>
      <c r="F7" s="20">
        <v>13273168359</v>
      </c>
      <c r="G7" s="20">
        <v>3879529216</v>
      </c>
      <c r="H7" s="20">
        <v>493583568</v>
      </c>
      <c r="I7" s="20">
        <v>-128287732</v>
      </c>
      <c r="J7" s="20">
        <v>4244825052</v>
      </c>
      <c r="K7" s="20">
        <v>-1088926684</v>
      </c>
      <c r="L7" s="20">
        <v>1431345635</v>
      </c>
      <c r="M7" s="20">
        <v>-1538085303</v>
      </c>
      <c r="N7" s="20">
        <v>-1195666352</v>
      </c>
      <c r="O7" s="20"/>
      <c r="P7" s="20"/>
      <c r="Q7" s="20"/>
      <c r="R7" s="20"/>
      <c r="S7" s="20"/>
      <c r="T7" s="20"/>
      <c r="U7" s="20"/>
      <c r="V7" s="20"/>
      <c r="W7" s="20">
        <v>3049158700</v>
      </c>
      <c r="X7" s="20">
        <v>7319500502</v>
      </c>
      <c r="Y7" s="20">
        <v>-4270341802</v>
      </c>
      <c r="Z7" s="21">
        <v>-58.341983866701838</v>
      </c>
      <c r="AA7" s="22">
        <v>13273168359</v>
      </c>
    </row>
    <row r="8" spans="1:27" ht="13.5" x14ac:dyDescent="0.25">
      <c r="A8" s="23" t="s">
        <v>36</v>
      </c>
      <c r="B8" s="17" t="s">
        <v>32</v>
      </c>
      <c r="C8" s="18">
        <v>494646425</v>
      </c>
      <c r="D8" s="18"/>
      <c r="E8" s="19">
        <v>60</v>
      </c>
      <c r="F8" s="20">
        <v>60</v>
      </c>
      <c r="G8" s="20">
        <v>2708248</v>
      </c>
      <c r="H8" s="20">
        <v>2551239</v>
      </c>
      <c r="I8" s="20">
        <v>460778372</v>
      </c>
      <c r="J8" s="20">
        <v>466037859</v>
      </c>
      <c r="K8" s="20">
        <v>3941040</v>
      </c>
      <c r="L8" s="20">
        <v>4315205</v>
      </c>
      <c r="M8" s="20">
        <v>2918021</v>
      </c>
      <c r="N8" s="20">
        <v>11174266</v>
      </c>
      <c r="O8" s="20"/>
      <c r="P8" s="20"/>
      <c r="Q8" s="20"/>
      <c r="R8" s="20"/>
      <c r="S8" s="20"/>
      <c r="T8" s="20"/>
      <c r="U8" s="20"/>
      <c r="V8" s="20"/>
      <c r="W8" s="20">
        <v>477212125</v>
      </c>
      <c r="X8" s="20">
        <v>30</v>
      </c>
      <c r="Y8" s="20">
        <v>477212095</v>
      </c>
      <c r="Z8" s="21">
        <v>1590706983.3333335</v>
      </c>
      <c r="AA8" s="22">
        <v>60</v>
      </c>
    </row>
    <row r="9" spans="1:27" ht="13.5" x14ac:dyDescent="0.25">
      <c r="A9" s="23" t="s">
        <v>37</v>
      </c>
      <c r="B9" s="17" t="s">
        <v>32</v>
      </c>
      <c r="C9" s="18">
        <v>-176435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612749217</v>
      </c>
      <c r="D10" s="18"/>
      <c r="E10" s="19">
        <v>340062409</v>
      </c>
      <c r="F10" s="20">
        <v>340062409</v>
      </c>
      <c r="G10" s="20">
        <v>605960044</v>
      </c>
      <c r="H10" s="20">
        <v>-24567782</v>
      </c>
      <c r="I10" s="20">
        <v>38981426</v>
      </c>
      <c r="J10" s="20">
        <v>620373688</v>
      </c>
      <c r="K10" s="20">
        <v>2257765</v>
      </c>
      <c r="L10" s="20">
        <v>22625927</v>
      </c>
      <c r="M10" s="20">
        <v>41914176</v>
      </c>
      <c r="N10" s="20">
        <v>66797868</v>
      </c>
      <c r="O10" s="20"/>
      <c r="P10" s="20"/>
      <c r="Q10" s="20"/>
      <c r="R10" s="20"/>
      <c r="S10" s="20"/>
      <c r="T10" s="20"/>
      <c r="U10" s="20"/>
      <c r="V10" s="20"/>
      <c r="W10" s="20">
        <v>687171556</v>
      </c>
      <c r="X10" s="20">
        <v>170031288</v>
      </c>
      <c r="Y10" s="20">
        <v>517140268</v>
      </c>
      <c r="Z10" s="21">
        <v>304.14418080512331</v>
      </c>
      <c r="AA10" s="22">
        <v>340062409</v>
      </c>
    </row>
    <row r="11" spans="1:27" ht="13.5" x14ac:dyDescent="0.25">
      <c r="A11" s="23" t="s">
        <v>39</v>
      </c>
      <c r="B11" s="17" t="s">
        <v>32</v>
      </c>
      <c r="C11" s="18">
        <v>10364906213</v>
      </c>
      <c r="D11" s="18"/>
      <c r="E11" s="19">
        <v>468948935</v>
      </c>
      <c r="F11" s="20">
        <v>468948935</v>
      </c>
      <c r="G11" s="24">
        <v>7957671570</v>
      </c>
      <c r="H11" s="24">
        <v>377919542</v>
      </c>
      <c r="I11" s="24">
        <v>257371700</v>
      </c>
      <c r="J11" s="20">
        <v>8592962812</v>
      </c>
      <c r="K11" s="24">
        <v>538052140</v>
      </c>
      <c r="L11" s="24">
        <v>-115267618</v>
      </c>
      <c r="M11" s="20">
        <v>67562066</v>
      </c>
      <c r="N11" s="24">
        <v>490346588</v>
      </c>
      <c r="O11" s="24"/>
      <c r="P11" s="24"/>
      <c r="Q11" s="20"/>
      <c r="R11" s="24"/>
      <c r="S11" s="24"/>
      <c r="T11" s="20"/>
      <c r="U11" s="24"/>
      <c r="V11" s="24"/>
      <c r="W11" s="24">
        <v>9083309400</v>
      </c>
      <c r="X11" s="20">
        <v>234474486</v>
      </c>
      <c r="Y11" s="24">
        <v>8848834914</v>
      </c>
      <c r="Z11" s="25">
        <v>3773.9009753069681</v>
      </c>
      <c r="AA11" s="26">
        <v>468948935</v>
      </c>
    </row>
    <row r="12" spans="1:27" ht="13.5" x14ac:dyDescent="0.25">
      <c r="A12" s="23" t="s">
        <v>40</v>
      </c>
      <c r="B12" s="17" t="s">
        <v>32</v>
      </c>
      <c r="C12" s="18">
        <v>125646149</v>
      </c>
      <c r="D12" s="18"/>
      <c r="E12" s="19">
        <v>-867995437</v>
      </c>
      <c r="F12" s="20">
        <v>-867995437</v>
      </c>
      <c r="G12" s="20">
        <v>47472751</v>
      </c>
      <c r="H12" s="20">
        <v>-12538792</v>
      </c>
      <c r="I12" s="20">
        <v>26410422</v>
      </c>
      <c r="J12" s="20">
        <v>61344381</v>
      </c>
      <c r="K12" s="20">
        <v>-30877020</v>
      </c>
      <c r="L12" s="20">
        <v>41807589</v>
      </c>
      <c r="M12" s="20">
        <v>-45291455</v>
      </c>
      <c r="N12" s="20">
        <v>-34360886</v>
      </c>
      <c r="O12" s="20"/>
      <c r="P12" s="20"/>
      <c r="Q12" s="20"/>
      <c r="R12" s="20"/>
      <c r="S12" s="20"/>
      <c r="T12" s="20"/>
      <c r="U12" s="20"/>
      <c r="V12" s="20"/>
      <c r="W12" s="20">
        <v>26983495</v>
      </c>
      <c r="X12" s="20">
        <v>-433997694</v>
      </c>
      <c r="Y12" s="20">
        <v>460981189</v>
      </c>
      <c r="Z12" s="21">
        <v>-106.21742819674982</v>
      </c>
      <c r="AA12" s="22">
        <v>-867995437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7002267344</v>
      </c>
      <c r="D13" s="29">
        <f>SUM(D6:D12)</f>
        <v>0</v>
      </c>
      <c r="E13" s="30">
        <f t="shared" si="0"/>
        <v>15223908169</v>
      </c>
      <c r="F13" s="31">
        <f t="shared" si="0"/>
        <v>15347604439</v>
      </c>
      <c r="G13" s="31">
        <f t="shared" si="0"/>
        <v>10449359049</v>
      </c>
      <c r="H13" s="31">
        <f t="shared" si="0"/>
        <v>1065766</v>
      </c>
      <c r="I13" s="31">
        <f t="shared" si="0"/>
        <v>1598712</v>
      </c>
      <c r="J13" s="31">
        <f t="shared" si="0"/>
        <v>10452023527</v>
      </c>
      <c r="K13" s="31">
        <f t="shared" si="0"/>
        <v>-944660826</v>
      </c>
      <c r="L13" s="31">
        <f t="shared" si="0"/>
        <v>849362626</v>
      </c>
      <c r="M13" s="31">
        <f t="shared" si="0"/>
        <v>-1928661799</v>
      </c>
      <c r="N13" s="31">
        <f t="shared" si="0"/>
        <v>-2023959999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8428063528</v>
      </c>
      <c r="X13" s="31">
        <f t="shared" si="0"/>
        <v>6393505292</v>
      </c>
      <c r="Y13" s="31">
        <f t="shared" si="0"/>
        <v>2034558236</v>
      </c>
      <c r="Z13" s="32">
        <f>+IF(X13&lt;&gt;0,+(Y13/X13)*100,0)</f>
        <v>31.822265612977301</v>
      </c>
      <c r="AA13" s="33">
        <f>SUM(AA6:AA12)</f>
        <v>15347604439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42957465067</v>
      </c>
      <c r="D17" s="18"/>
      <c r="E17" s="19">
        <v>21455026715</v>
      </c>
      <c r="F17" s="20">
        <v>21508503617</v>
      </c>
      <c r="G17" s="24">
        <v>25239442361</v>
      </c>
      <c r="H17" s="24">
        <v>2842466565</v>
      </c>
      <c r="I17" s="24">
        <v>14682612424</v>
      </c>
      <c r="J17" s="20">
        <v>42764521350</v>
      </c>
      <c r="K17" s="24">
        <v>48811552</v>
      </c>
      <c r="L17" s="24">
        <v>121693156</v>
      </c>
      <c r="M17" s="20">
        <v>303428253</v>
      </c>
      <c r="N17" s="24">
        <v>473932961</v>
      </c>
      <c r="O17" s="24"/>
      <c r="P17" s="24"/>
      <c r="Q17" s="20"/>
      <c r="R17" s="24"/>
      <c r="S17" s="24"/>
      <c r="T17" s="20"/>
      <c r="U17" s="24"/>
      <c r="V17" s="24"/>
      <c r="W17" s="24">
        <v>43238454311</v>
      </c>
      <c r="X17" s="20">
        <v>10936462944</v>
      </c>
      <c r="Y17" s="24">
        <v>32301991367</v>
      </c>
      <c r="Z17" s="25">
        <v>295.36049756124879</v>
      </c>
      <c r="AA17" s="26">
        <v>21508503617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86344933</v>
      </c>
      <c r="D21" s="18"/>
      <c r="E21" s="19">
        <v>6432664</v>
      </c>
      <c r="F21" s="20">
        <v>6465517</v>
      </c>
      <c r="G21" s="20">
        <v>87621183</v>
      </c>
      <c r="H21" s="20">
        <v>-228068</v>
      </c>
      <c r="I21" s="20">
        <v>1320591</v>
      </c>
      <c r="J21" s="20">
        <v>88713706</v>
      </c>
      <c r="K21" s="20">
        <v>-1155899</v>
      </c>
      <c r="L21" s="20">
        <v>-443302</v>
      </c>
      <c r="M21" s="20">
        <v>-450898</v>
      </c>
      <c r="N21" s="20">
        <v>-2050099</v>
      </c>
      <c r="O21" s="20"/>
      <c r="P21" s="20"/>
      <c r="Q21" s="20"/>
      <c r="R21" s="20"/>
      <c r="S21" s="20"/>
      <c r="T21" s="20"/>
      <c r="U21" s="20"/>
      <c r="V21" s="20"/>
      <c r="W21" s="20">
        <v>86663607</v>
      </c>
      <c r="X21" s="20">
        <v>6390945</v>
      </c>
      <c r="Y21" s="20">
        <v>80272662</v>
      </c>
      <c r="Z21" s="21">
        <v>1256.0374404724184</v>
      </c>
      <c r="AA21" s="22">
        <v>6465517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>
        <v>-214928</v>
      </c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>
        <v>1415154928</v>
      </c>
      <c r="D24" s="18"/>
      <c r="E24" s="19">
        <v>57065876</v>
      </c>
      <c r="F24" s="20">
        <v>57065876</v>
      </c>
      <c r="G24" s="24">
        <v>1415153928</v>
      </c>
      <c r="H24" s="24"/>
      <c r="I24" s="24"/>
      <c r="J24" s="20">
        <v>1415153928</v>
      </c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>
        <v>1415153928</v>
      </c>
      <c r="X24" s="20">
        <v>28532940</v>
      </c>
      <c r="Y24" s="24">
        <v>1386620988</v>
      </c>
      <c r="Z24" s="25">
        <v>4859.7199867942099</v>
      </c>
      <c r="AA24" s="26">
        <v>57065876</v>
      </c>
    </row>
    <row r="25" spans="1:27" ht="13.5" x14ac:dyDescent="0.25">
      <c r="A25" s="27" t="s">
        <v>52</v>
      </c>
      <c r="B25" s="34" t="s">
        <v>32</v>
      </c>
      <c r="C25" s="29">
        <f>SUM(C15:C24)</f>
        <v>44458750000</v>
      </c>
      <c r="D25" s="29">
        <f t="shared" ref="D25:Y25" si="1">SUM(D15:D24)</f>
        <v>0</v>
      </c>
      <c r="E25" s="35">
        <f t="shared" si="1"/>
        <v>21518525255</v>
      </c>
      <c r="F25" s="36">
        <f t="shared" si="1"/>
        <v>21572035010</v>
      </c>
      <c r="G25" s="36">
        <f t="shared" si="1"/>
        <v>26742217472</v>
      </c>
      <c r="H25" s="36">
        <f t="shared" si="1"/>
        <v>2842238497</v>
      </c>
      <c r="I25" s="36">
        <f t="shared" si="1"/>
        <v>14683933015</v>
      </c>
      <c r="J25" s="36">
        <f t="shared" si="1"/>
        <v>44268388984</v>
      </c>
      <c r="K25" s="36">
        <f t="shared" si="1"/>
        <v>47655653</v>
      </c>
      <c r="L25" s="36">
        <f t="shared" si="1"/>
        <v>121249854</v>
      </c>
      <c r="M25" s="36">
        <f t="shared" si="1"/>
        <v>302977355</v>
      </c>
      <c r="N25" s="36">
        <f t="shared" si="1"/>
        <v>471882862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44740271846</v>
      </c>
      <c r="X25" s="36">
        <f t="shared" si="1"/>
        <v>10971386829</v>
      </c>
      <c r="Y25" s="36">
        <f t="shared" si="1"/>
        <v>33768885017</v>
      </c>
      <c r="Z25" s="37">
        <f>+IF(X25&lt;&gt;0,+(Y25/X25)*100,0)</f>
        <v>307.79048759579564</v>
      </c>
      <c r="AA25" s="38">
        <f>SUM(AA15:AA24)</f>
        <v>21572035010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51461017344</v>
      </c>
      <c r="D26" s="29">
        <f>+D13+D25</f>
        <v>0</v>
      </c>
      <c r="E26" s="30">
        <f t="shared" si="2"/>
        <v>36742433424</v>
      </c>
      <c r="F26" s="31">
        <f t="shared" si="2"/>
        <v>36919639449</v>
      </c>
      <c r="G26" s="31">
        <f t="shared" si="2"/>
        <v>37191576521</v>
      </c>
      <c r="H26" s="31">
        <f t="shared" si="2"/>
        <v>2843304263</v>
      </c>
      <c r="I26" s="31">
        <f t="shared" si="2"/>
        <v>14685531727</v>
      </c>
      <c r="J26" s="31">
        <f t="shared" si="2"/>
        <v>54720412511</v>
      </c>
      <c r="K26" s="31">
        <f t="shared" si="2"/>
        <v>-897005173</v>
      </c>
      <c r="L26" s="31">
        <f t="shared" si="2"/>
        <v>970612480</v>
      </c>
      <c r="M26" s="31">
        <f t="shared" si="2"/>
        <v>-1625684444</v>
      </c>
      <c r="N26" s="31">
        <f t="shared" si="2"/>
        <v>-1552077137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53168335374</v>
      </c>
      <c r="X26" s="31">
        <f t="shared" si="2"/>
        <v>17364892121</v>
      </c>
      <c r="Y26" s="31">
        <f t="shared" si="2"/>
        <v>35803443253</v>
      </c>
      <c r="Z26" s="32">
        <f>+IF(X26&lt;&gt;0,+(Y26/X26)*100,0)</f>
        <v>206.18292934686062</v>
      </c>
      <c r="AA26" s="33">
        <f>+AA13+AA25</f>
        <v>36919639449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>
        <v>93975983</v>
      </c>
      <c r="D30" s="18"/>
      <c r="E30" s="19"/>
      <c r="F30" s="20"/>
      <c r="G30" s="20">
        <v>-32788408</v>
      </c>
      <c r="H30" s="20">
        <v>13133834</v>
      </c>
      <c r="I30" s="20">
        <v>12794101</v>
      </c>
      <c r="J30" s="20">
        <v>-6860473</v>
      </c>
      <c r="K30" s="20">
        <v>13237959</v>
      </c>
      <c r="L30" s="20">
        <v>12794100</v>
      </c>
      <c r="M30" s="20">
        <v>-52952037</v>
      </c>
      <c r="N30" s="20">
        <v>-26919978</v>
      </c>
      <c r="O30" s="20"/>
      <c r="P30" s="20"/>
      <c r="Q30" s="20"/>
      <c r="R30" s="20"/>
      <c r="S30" s="20"/>
      <c r="T30" s="20"/>
      <c r="U30" s="20"/>
      <c r="V30" s="20"/>
      <c r="W30" s="20">
        <v>-33780451</v>
      </c>
      <c r="X30" s="20"/>
      <c r="Y30" s="20">
        <v>-33780451</v>
      </c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1841692409</v>
      </c>
      <c r="D31" s="18"/>
      <c r="E31" s="19">
        <v>1617660452</v>
      </c>
      <c r="F31" s="20">
        <v>1617660452</v>
      </c>
      <c r="G31" s="20">
        <v>1442604233</v>
      </c>
      <c r="H31" s="20">
        <v>19181197</v>
      </c>
      <c r="I31" s="20">
        <v>404199164</v>
      </c>
      <c r="J31" s="20">
        <v>1865984594</v>
      </c>
      <c r="K31" s="20">
        <v>98406237</v>
      </c>
      <c r="L31" s="20">
        <v>-45892427</v>
      </c>
      <c r="M31" s="20">
        <v>78390115</v>
      </c>
      <c r="N31" s="20">
        <v>130903925</v>
      </c>
      <c r="O31" s="20"/>
      <c r="P31" s="20"/>
      <c r="Q31" s="20"/>
      <c r="R31" s="20"/>
      <c r="S31" s="20"/>
      <c r="T31" s="20"/>
      <c r="U31" s="20"/>
      <c r="V31" s="20"/>
      <c r="W31" s="20">
        <v>1996888519</v>
      </c>
      <c r="X31" s="20">
        <v>930624424</v>
      </c>
      <c r="Y31" s="20">
        <v>1066264095</v>
      </c>
      <c r="Z31" s="21">
        <v>114.5751247766521</v>
      </c>
      <c r="AA31" s="22">
        <v>1617660452</v>
      </c>
    </row>
    <row r="32" spans="1:27" ht="13.5" x14ac:dyDescent="0.25">
      <c r="A32" s="23" t="s">
        <v>59</v>
      </c>
      <c r="B32" s="17" t="s">
        <v>32</v>
      </c>
      <c r="C32" s="18">
        <v>3521516268</v>
      </c>
      <c r="D32" s="18"/>
      <c r="E32" s="19">
        <v>3934672227</v>
      </c>
      <c r="F32" s="20">
        <v>3934672227</v>
      </c>
      <c r="G32" s="20">
        <v>3748712261</v>
      </c>
      <c r="H32" s="20">
        <v>688292530</v>
      </c>
      <c r="I32" s="20">
        <v>-39533978</v>
      </c>
      <c r="J32" s="20">
        <v>4397470813</v>
      </c>
      <c r="K32" s="20">
        <v>1542504581</v>
      </c>
      <c r="L32" s="20">
        <v>-171544959</v>
      </c>
      <c r="M32" s="20">
        <v>-1945975251</v>
      </c>
      <c r="N32" s="20">
        <v>-575015629</v>
      </c>
      <c r="O32" s="20"/>
      <c r="P32" s="20"/>
      <c r="Q32" s="20"/>
      <c r="R32" s="20"/>
      <c r="S32" s="20"/>
      <c r="T32" s="20"/>
      <c r="U32" s="20"/>
      <c r="V32" s="20"/>
      <c r="W32" s="20">
        <v>3822455184</v>
      </c>
      <c r="X32" s="20">
        <v>1967336109</v>
      </c>
      <c r="Y32" s="20">
        <v>1855119075</v>
      </c>
      <c r="Z32" s="21">
        <v>94.29599073149528</v>
      </c>
      <c r="AA32" s="22">
        <v>3934672227</v>
      </c>
    </row>
    <row r="33" spans="1:27" ht="13.5" x14ac:dyDescent="0.25">
      <c r="A33" s="23" t="s">
        <v>60</v>
      </c>
      <c r="B33" s="17" t="s">
        <v>32</v>
      </c>
      <c r="C33" s="18">
        <v>3370388</v>
      </c>
      <c r="D33" s="18"/>
      <c r="E33" s="19">
        <v>-2140270</v>
      </c>
      <c r="F33" s="20">
        <v>-2140270</v>
      </c>
      <c r="G33" s="20">
        <v>3946635</v>
      </c>
      <c r="H33" s="20">
        <v>201467819</v>
      </c>
      <c r="I33" s="20">
        <v>11658237</v>
      </c>
      <c r="J33" s="20">
        <v>217072691</v>
      </c>
      <c r="K33" s="20">
        <v>-112318779</v>
      </c>
      <c r="L33" s="20">
        <v>8904577</v>
      </c>
      <c r="M33" s="20">
        <v>1264814</v>
      </c>
      <c r="N33" s="20">
        <v>-102149388</v>
      </c>
      <c r="O33" s="20"/>
      <c r="P33" s="20"/>
      <c r="Q33" s="20"/>
      <c r="R33" s="20"/>
      <c r="S33" s="20"/>
      <c r="T33" s="20"/>
      <c r="U33" s="20"/>
      <c r="V33" s="20"/>
      <c r="W33" s="20">
        <v>114923303</v>
      </c>
      <c r="X33" s="20">
        <v>-1070136</v>
      </c>
      <c r="Y33" s="20">
        <v>115993439</v>
      </c>
      <c r="Z33" s="21">
        <v>-10839.13063386336</v>
      </c>
      <c r="AA33" s="22">
        <v>-2140270</v>
      </c>
    </row>
    <row r="34" spans="1:27" ht="13.5" x14ac:dyDescent="0.25">
      <c r="A34" s="23" t="s">
        <v>61</v>
      </c>
      <c r="B34" s="17" t="s">
        <v>32</v>
      </c>
      <c r="C34" s="18">
        <v>156744729</v>
      </c>
      <c r="D34" s="18"/>
      <c r="E34" s="19">
        <v>17903160</v>
      </c>
      <c r="F34" s="20">
        <v>17903160</v>
      </c>
      <c r="G34" s="20">
        <v>31857005</v>
      </c>
      <c r="H34" s="20"/>
      <c r="I34" s="20">
        <v>-276815</v>
      </c>
      <c r="J34" s="20">
        <v>31580190</v>
      </c>
      <c r="K34" s="20">
        <v>-185615</v>
      </c>
      <c r="L34" s="20"/>
      <c r="M34" s="20"/>
      <c r="N34" s="20">
        <v>-185615</v>
      </c>
      <c r="O34" s="20"/>
      <c r="P34" s="20"/>
      <c r="Q34" s="20"/>
      <c r="R34" s="20"/>
      <c r="S34" s="20"/>
      <c r="T34" s="20"/>
      <c r="U34" s="20"/>
      <c r="V34" s="20"/>
      <c r="W34" s="20">
        <v>31394575</v>
      </c>
      <c r="X34" s="20">
        <v>8951580</v>
      </c>
      <c r="Y34" s="20">
        <v>22442995</v>
      </c>
      <c r="Z34" s="21">
        <v>250.71546028745763</v>
      </c>
      <c r="AA34" s="22">
        <v>17903160</v>
      </c>
    </row>
    <row r="35" spans="1:27" ht="13.5" x14ac:dyDescent="0.25">
      <c r="A35" s="23" t="s">
        <v>39</v>
      </c>
      <c r="B35" s="17" t="s">
        <v>32</v>
      </c>
      <c r="C35" s="18">
        <v>4742316529</v>
      </c>
      <c r="D35" s="18"/>
      <c r="E35" s="19">
        <v>185759038</v>
      </c>
      <c r="F35" s="20">
        <v>185759038</v>
      </c>
      <c r="G35" s="20">
        <v>4758319993</v>
      </c>
      <c r="H35" s="20">
        <v>292846341</v>
      </c>
      <c r="I35" s="20">
        <v>87639357</v>
      </c>
      <c r="J35" s="20">
        <v>5138805691</v>
      </c>
      <c r="K35" s="20">
        <v>-48430514</v>
      </c>
      <c r="L35" s="20">
        <v>4234295</v>
      </c>
      <c r="M35" s="20">
        <v>-18400710</v>
      </c>
      <c r="N35" s="20">
        <v>-62596929</v>
      </c>
      <c r="O35" s="20"/>
      <c r="P35" s="20"/>
      <c r="Q35" s="20"/>
      <c r="R35" s="20"/>
      <c r="S35" s="20"/>
      <c r="T35" s="20"/>
      <c r="U35" s="20"/>
      <c r="V35" s="20"/>
      <c r="W35" s="20">
        <v>5076208762</v>
      </c>
      <c r="X35" s="20">
        <v>92879508</v>
      </c>
      <c r="Y35" s="20">
        <v>4983329254</v>
      </c>
      <c r="Z35" s="21">
        <v>5365.3699952846428</v>
      </c>
      <c r="AA35" s="22">
        <v>185759038</v>
      </c>
    </row>
    <row r="36" spans="1:27" ht="13.5" x14ac:dyDescent="0.25">
      <c r="A36" s="23" t="s">
        <v>62</v>
      </c>
      <c r="B36" s="17" t="s">
        <v>32</v>
      </c>
      <c r="C36" s="18">
        <v>803609369</v>
      </c>
      <c r="D36" s="18"/>
      <c r="E36" s="19"/>
      <c r="F36" s="20"/>
      <c r="G36" s="20">
        <v>803609369</v>
      </c>
      <c r="H36" s="20"/>
      <c r="I36" s="20"/>
      <c r="J36" s="20">
        <v>803609369</v>
      </c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>
        <v>803609369</v>
      </c>
      <c r="X36" s="20"/>
      <c r="Y36" s="20">
        <v>803609369</v>
      </c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11163225675</v>
      </c>
      <c r="D37" s="29">
        <f t="shared" ref="D37:Y37" si="3">SUM(D29:D36)</f>
        <v>0</v>
      </c>
      <c r="E37" s="30">
        <f t="shared" si="3"/>
        <v>5753854607</v>
      </c>
      <c r="F37" s="31">
        <f t="shared" si="3"/>
        <v>5753854607</v>
      </c>
      <c r="G37" s="31">
        <f t="shared" si="3"/>
        <v>10756261088</v>
      </c>
      <c r="H37" s="31">
        <f t="shared" si="3"/>
        <v>1214921721</v>
      </c>
      <c r="I37" s="31">
        <f t="shared" si="3"/>
        <v>476480066</v>
      </c>
      <c r="J37" s="31">
        <f t="shared" si="3"/>
        <v>12447662875</v>
      </c>
      <c r="K37" s="31">
        <f t="shared" si="3"/>
        <v>1493213869</v>
      </c>
      <c r="L37" s="31">
        <f t="shared" si="3"/>
        <v>-191504414</v>
      </c>
      <c r="M37" s="31">
        <f t="shared" si="3"/>
        <v>-1937673069</v>
      </c>
      <c r="N37" s="31">
        <f t="shared" si="3"/>
        <v>-635963614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11811699261</v>
      </c>
      <c r="X37" s="31">
        <f t="shared" si="3"/>
        <v>2998721485</v>
      </c>
      <c r="Y37" s="31">
        <f t="shared" si="3"/>
        <v>8812977776</v>
      </c>
      <c r="Z37" s="32">
        <f>+IF(X37&lt;&gt;0,+(Y37/X37)*100,0)</f>
        <v>293.89117395809097</v>
      </c>
      <c r="AA37" s="33">
        <f>SUM(AA29:AA36)</f>
        <v>5753854607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41891417</v>
      </c>
      <c r="D39" s="18"/>
      <c r="E39" s="19"/>
      <c r="F39" s="20"/>
      <c r="G39" s="20">
        <v>-1889439</v>
      </c>
      <c r="H39" s="20">
        <v>4637</v>
      </c>
      <c r="I39" s="20">
        <v>132989683</v>
      </c>
      <c r="J39" s="20">
        <v>131104881</v>
      </c>
      <c r="K39" s="20">
        <v>4637</v>
      </c>
      <c r="L39" s="20">
        <v>4637</v>
      </c>
      <c r="M39" s="20">
        <v>-89756545</v>
      </c>
      <c r="N39" s="20">
        <v>-89747271</v>
      </c>
      <c r="O39" s="20"/>
      <c r="P39" s="20"/>
      <c r="Q39" s="20"/>
      <c r="R39" s="20"/>
      <c r="S39" s="20"/>
      <c r="T39" s="20"/>
      <c r="U39" s="20"/>
      <c r="V39" s="20"/>
      <c r="W39" s="20">
        <v>41357610</v>
      </c>
      <c r="X39" s="20"/>
      <c r="Y39" s="20">
        <v>41357610</v>
      </c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630357117</v>
      </c>
      <c r="D40" s="18"/>
      <c r="E40" s="19"/>
      <c r="F40" s="20"/>
      <c r="G40" s="20">
        <v>27632000</v>
      </c>
      <c r="H40" s="20"/>
      <c r="I40" s="20"/>
      <c r="J40" s="20">
        <v>27632000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27632000</v>
      </c>
      <c r="X40" s="20"/>
      <c r="Y40" s="20">
        <v>27632000</v>
      </c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>
        <v>257880585</v>
      </c>
      <c r="F41" s="20">
        <v>257880585</v>
      </c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>
        <v>128940288</v>
      </c>
      <c r="Y41" s="20">
        <v>-128940288</v>
      </c>
      <c r="Z41" s="21">
        <v>-100</v>
      </c>
      <c r="AA41" s="22">
        <v>257880585</v>
      </c>
    </row>
    <row r="42" spans="1:27" ht="13.5" x14ac:dyDescent="0.25">
      <c r="A42" s="23" t="s">
        <v>66</v>
      </c>
      <c r="B42" s="17" t="s">
        <v>32</v>
      </c>
      <c r="C42" s="18">
        <v>1312188604</v>
      </c>
      <c r="D42" s="18"/>
      <c r="E42" s="19">
        <v>20027220</v>
      </c>
      <c r="F42" s="20">
        <v>20027220</v>
      </c>
      <c r="G42" s="20">
        <v>1333331491</v>
      </c>
      <c r="H42" s="20"/>
      <c r="I42" s="20"/>
      <c r="J42" s="20">
        <v>1333331491</v>
      </c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>
        <v>1333331491</v>
      </c>
      <c r="X42" s="20">
        <v>10013610</v>
      </c>
      <c r="Y42" s="20">
        <v>1323317881</v>
      </c>
      <c r="Z42" s="21">
        <v>13215.192932418979</v>
      </c>
      <c r="AA42" s="22">
        <v>20027220</v>
      </c>
    </row>
    <row r="43" spans="1:27" ht="13.5" x14ac:dyDescent="0.25">
      <c r="A43" s="27" t="s">
        <v>67</v>
      </c>
      <c r="B43" s="34" t="s">
        <v>32</v>
      </c>
      <c r="C43" s="29">
        <f>SUM(C39:C42)</f>
        <v>1984437138</v>
      </c>
      <c r="D43" s="29">
        <f t="shared" ref="D43:Y43" si="4">SUM(D39:D42)</f>
        <v>0</v>
      </c>
      <c r="E43" s="35">
        <f t="shared" si="4"/>
        <v>277907805</v>
      </c>
      <c r="F43" s="36">
        <f t="shared" si="4"/>
        <v>277907805</v>
      </c>
      <c r="G43" s="36">
        <f t="shared" si="4"/>
        <v>1359074052</v>
      </c>
      <c r="H43" s="36">
        <f t="shared" si="4"/>
        <v>4637</v>
      </c>
      <c r="I43" s="36">
        <f t="shared" si="4"/>
        <v>132989683</v>
      </c>
      <c r="J43" s="36">
        <f t="shared" si="4"/>
        <v>1492068372</v>
      </c>
      <c r="K43" s="36">
        <f t="shared" si="4"/>
        <v>4637</v>
      </c>
      <c r="L43" s="36">
        <f t="shared" si="4"/>
        <v>4637</v>
      </c>
      <c r="M43" s="36">
        <f t="shared" si="4"/>
        <v>-89756545</v>
      </c>
      <c r="N43" s="36">
        <f t="shared" si="4"/>
        <v>-89747271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1402321101</v>
      </c>
      <c r="X43" s="36">
        <f t="shared" si="4"/>
        <v>138953898</v>
      </c>
      <c r="Y43" s="36">
        <f t="shared" si="4"/>
        <v>1263367203</v>
      </c>
      <c r="Z43" s="37">
        <f>+IF(X43&lt;&gt;0,+(Y43/X43)*100,0)</f>
        <v>909.19882146811017</v>
      </c>
      <c r="AA43" s="38">
        <f>SUM(AA39:AA42)</f>
        <v>277907805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13147662813</v>
      </c>
      <c r="D44" s="29">
        <f>+D37+D43</f>
        <v>0</v>
      </c>
      <c r="E44" s="30">
        <f t="shared" si="5"/>
        <v>6031762412</v>
      </c>
      <c r="F44" s="31">
        <f t="shared" si="5"/>
        <v>6031762412</v>
      </c>
      <c r="G44" s="31">
        <f t="shared" si="5"/>
        <v>12115335140</v>
      </c>
      <c r="H44" s="31">
        <f t="shared" si="5"/>
        <v>1214926358</v>
      </c>
      <c r="I44" s="31">
        <f t="shared" si="5"/>
        <v>609469749</v>
      </c>
      <c r="J44" s="31">
        <f t="shared" si="5"/>
        <v>13939731247</v>
      </c>
      <c r="K44" s="31">
        <f t="shared" si="5"/>
        <v>1493218506</v>
      </c>
      <c r="L44" s="31">
        <f t="shared" si="5"/>
        <v>-191499777</v>
      </c>
      <c r="M44" s="31">
        <f t="shared" si="5"/>
        <v>-2027429614</v>
      </c>
      <c r="N44" s="31">
        <f t="shared" si="5"/>
        <v>-725710885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13214020362</v>
      </c>
      <c r="X44" s="31">
        <f t="shared" si="5"/>
        <v>3137675383</v>
      </c>
      <c r="Y44" s="31">
        <f t="shared" si="5"/>
        <v>10076344979</v>
      </c>
      <c r="Z44" s="32">
        <f>+IF(X44&lt;&gt;0,+(Y44/X44)*100,0)</f>
        <v>321.14045428644016</v>
      </c>
      <c r="AA44" s="33">
        <f>+AA37+AA43</f>
        <v>6031762412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38313354531</v>
      </c>
      <c r="D45" s="42">
        <f t="shared" si="6"/>
        <v>0</v>
      </c>
      <c r="E45" s="43">
        <f t="shared" si="6"/>
        <v>30710671012</v>
      </c>
      <c r="F45" s="44">
        <f t="shared" si="6"/>
        <v>30887877037</v>
      </c>
      <c r="G45" s="44">
        <f t="shared" si="6"/>
        <v>25076241381</v>
      </c>
      <c r="H45" s="44">
        <f t="shared" si="6"/>
        <v>1628377905</v>
      </c>
      <c r="I45" s="44">
        <f t="shared" si="6"/>
        <v>14076061978</v>
      </c>
      <c r="J45" s="44">
        <f t="shared" si="6"/>
        <v>40780681264</v>
      </c>
      <c r="K45" s="44">
        <f t="shared" si="6"/>
        <v>-2390223679</v>
      </c>
      <c r="L45" s="44">
        <f t="shared" si="6"/>
        <v>1162112257</v>
      </c>
      <c r="M45" s="44">
        <f t="shared" si="6"/>
        <v>401745170</v>
      </c>
      <c r="N45" s="44">
        <f t="shared" si="6"/>
        <v>-826366252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39954315012</v>
      </c>
      <c r="X45" s="44">
        <f t="shared" si="6"/>
        <v>14227216738</v>
      </c>
      <c r="Y45" s="44">
        <f t="shared" si="6"/>
        <v>25727098274</v>
      </c>
      <c r="Z45" s="45">
        <f>+IF(X45&lt;&gt;0,+(Y45/X45)*100,0)</f>
        <v>180.8301563670183</v>
      </c>
      <c r="AA45" s="46">
        <f>+AA26-AA44</f>
        <v>30887877037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10686881884</v>
      </c>
      <c r="D47" s="18"/>
      <c r="E47" s="19">
        <v>7561161318</v>
      </c>
      <c r="F47" s="20">
        <v>7561161318</v>
      </c>
      <c r="G47" s="20">
        <v>1795009029</v>
      </c>
      <c r="H47" s="20">
        <v>-746189621</v>
      </c>
      <c r="I47" s="20">
        <v>13911807</v>
      </c>
      <c r="J47" s="20">
        <v>1062731215</v>
      </c>
      <c r="K47" s="20">
        <v>-405191148</v>
      </c>
      <c r="L47" s="20">
        <v>-223399870</v>
      </c>
      <c r="M47" s="20">
        <v>551578681</v>
      </c>
      <c r="N47" s="20">
        <v>-77012337</v>
      </c>
      <c r="O47" s="20"/>
      <c r="P47" s="20"/>
      <c r="Q47" s="20"/>
      <c r="R47" s="20"/>
      <c r="S47" s="20"/>
      <c r="T47" s="20"/>
      <c r="U47" s="20"/>
      <c r="V47" s="20"/>
      <c r="W47" s="20">
        <v>985718878</v>
      </c>
      <c r="X47" s="20">
        <v>3997994994</v>
      </c>
      <c r="Y47" s="20">
        <v>-3012276116</v>
      </c>
      <c r="Z47" s="47">
        <v>-75.344669528618226</v>
      </c>
      <c r="AA47" s="22">
        <v>7561161318</v>
      </c>
    </row>
    <row r="48" spans="1:27" ht="13.5" x14ac:dyDescent="0.25">
      <c r="A48" s="23" t="s">
        <v>73</v>
      </c>
      <c r="B48" s="17" t="s">
        <v>32</v>
      </c>
      <c r="C48" s="18">
        <v>5965652597</v>
      </c>
      <c r="D48" s="18"/>
      <c r="E48" s="19"/>
      <c r="F48" s="20"/>
      <c r="G48" s="20">
        <v>4075765336</v>
      </c>
      <c r="H48" s="20">
        <v>-51293607</v>
      </c>
      <c r="I48" s="20">
        <v>-40738167</v>
      </c>
      <c r="J48" s="20">
        <v>3983733562</v>
      </c>
      <c r="K48" s="20">
        <v>-40485584</v>
      </c>
      <c r="L48" s="20">
        <v>-30523781</v>
      </c>
      <c r="M48" s="20">
        <v>-21298141</v>
      </c>
      <c r="N48" s="20">
        <v>-92307506</v>
      </c>
      <c r="O48" s="20"/>
      <c r="P48" s="20"/>
      <c r="Q48" s="20"/>
      <c r="R48" s="20"/>
      <c r="S48" s="20"/>
      <c r="T48" s="20"/>
      <c r="U48" s="20"/>
      <c r="V48" s="20"/>
      <c r="W48" s="20">
        <v>3891426056</v>
      </c>
      <c r="X48" s="20"/>
      <c r="Y48" s="20">
        <v>3891426056</v>
      </c>
      <c r="Z48" s="47"/>
      <c r="AA48" s="22"/>
    </row>
    <row r="49" spans="1:27" ht="13.5" x14ac:dyDescent="0.25">
      <c r="A49" s="23" t="s">
        <v>74</v>
      </c>
      <c r="B49" s="17" t="s">
        <v>32</v>
      </c>
      <c r="C49" s="18">
        <v>100</v>
      </c>
      <c r="D49" s="18"/>
      <c r="E49" s="19"/>
      <c r="F49" s="20"/>
      <c r="G49" s="20">
        <v>100</v>
      </c>
      <c r="H49" s="20"/>
      <c r="I49" s="20"/>
      <c r="J49" s="20">
        <v>100</v>
      </c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>
        <v>100</v>
      </c>
      <c r="X49" s="20"/>
      <c r="Y49" s="20">
        <v>100</v>
      </c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16652534581</v>
      </c>
      <c r="D50" s="50">
        <f t="shared" ref="D50:Y50" si="7">SUM(D47:D49)</f>
        <v>0</v>
      </c>
      <c r="E50" s="51">
        <f t="shared" si="7"/>
        <v>7561161318</v>
      </c>
      <c r="F50" s="52">
        <f t="shared" si="7"/>
        <v>7561161318</v>
      </c>
      <c r="G50" s="52">
        <f t="shared" si="7"/>
        <v>5870774465</v>
      </c>
      <c r="H50" s="52">
        <f t="shared" si="7"/>
        <v>-797483228</v>
      </c>
      <c r="I50" s="52">
        <f t="shared" si="7"/>
        <v>-26826360</v>
      </c>
      <c r="J50" s="52">
        <f t="shared" si="7"/>
        <v>5046464877</v>
      </c>
      <c r="K50" s="52">
        <f t="shared" si="7"/>
        <v>-445676732</v>
      </c>
      <c r="L50" s="52">
        <f t="shared" si="7"/>
        <v>-253923651</v>
      </c>
      <c r="M50" s="52">
        <f t="shared" si="7"/>
        <v>530280540</v>
      </c>
      <c r="N50" s="52">
        <f t="shared" si="7"/>
        <v>-169319843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4877145034</v>
      </c>
      <c r="X50" s="52">
        <f t="shared" si="7"/>
        <v>3997994994</v>
      </c>
      <c r="Y50" s="52">
        <f t="shared" si="7"/>
        <v>879150040</v>
      </c>
      <c r="Z50" s="53">
        <f>+IF(X50&lt;&gt;0,+(Y50/X50)*100,0)</f>
        <v>21.989773406904874</v>
      </c>
      <c r="AA50" s="54">
        <f>SUM(AA47:AA49)</f>
        <v>7561161318</v>
      </c>
    </row>
    <row r="51" spans="1:27" ht="13.5" x14ac:dyDescent="0.25">
      <c r="A51" s="55" t="s">
        <v>84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85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86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workbookViewId="0">
      <selection activeCell="AJ21" sqref="AJ21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87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290636909</v>
      </c>
      <c r="D7" s="18"/>
      <c r="E7" s="19">
        <v>730562149</v>
      </c>
      <c r="F7" s="20">
        <v>730562149</v>
      </c>
      <c r="G7" s="20">
        <v>-73466393</v>
      </c>
      <c r="H7" s="20">
        <v>409557957</v>
      </c>
      <c r="I7" s="20">
        <v>-16694475</v>
      </c>
      <c r="J7" s="20">
        <v>319397089</v>
      </c>
      <c r="K7" s="20">
        <v>6315030</v>
      </c>
      <c r="L7" s="20">
        <v>-13930885</v>
      </c>
      <c r="M7" s="20">
        <v>28634098</v>
      </c>
      <c r="N7" s="20">
        <v>21018243</v>
      </c>
      <c r="O7" s="20"/>
      <c r="P7" s="20"/>
      <c r="Q7" s="20"/>
      <c r="R7" s="20"/>
      <c r="S7" s="20"/>
      <c r="T7" s="20"/>
      <c r="U7" s="20"/>
      <c r="V7" s="20"/>
      <c r="W7" s="20">
        <v>340415332</v>
      </c>
      <c r="X7" s="20">
        <v>365281098</v>
      </c>
      <c r="Y7" s="20">
        <v>-24865766</v>
      </c>
      <c r="Z7" s="21">
        <v>-6.8072961169208925</v>
      </c>
      <c r="AA7" s="22">
        <v>730562149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>
        <v>1450393</v>
      </c>
      <c r="H8" s="20">
        <v>1511673</v>
      </c>
      <c r="I8" s="20">
        <v>1448034</v>
      </c>
      <c r="J8" s="20">
        <v>4410100</v>
      </c>
      <c r="K8" s="20">
        <v>1409328</v>
      </c>
      <c r="L8" s="20">
        <v>1392017</v>
      </c>
      <c r="M8" s="20">
        <v>1447640</v>
      </c>
      <c r="N8" s="20">
        <v>4248985</v>
      </c>
      <c r="O8" s="20"/>
      <c r="P8" s="20"/>
      <c r="Q8" s="20"/>
      <c r="R8" s="20"/>
      <c r="S8" s="20"/>
      <c r="T8" s="20"/>
      <c r="U8" s="20"/>
      <c r="V8" s="20"/>
      <c r="W8" s="20">
        <v>8659085</v>
      </c>
      <c r="X8" s="20"/>
      <c r="Y8" s="20">
        <v>8659085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3478184749</v>
      </c>
      <c r="D11" s="18"/>
      <c r="E11" s="19">
        <v>276217398</v>
      </c>
      <c r="F11" s="20">
        <v>276217398</v>
      </c>
      <c r="G11" s="24">
        <v>3522620907</v>
      </c>
      <c r="H11" s="24">
        <v>50627255</v>
      </c>
      <c r="I11" s="24">
        <v>50537650</v>
      </c>
      <c r="J11" s="20">
        <v>3623785812</v>
      </c>
      <c r="K11" s="24">
        <v>38091115</v>
      </c>
      <c r="L11" s="24">
        <v>32975997</v>
      </c>
      <c r="M11" s="20">
        <v>34229736</v>
      </c>
      <c r="N11" s="24">
        <v>105296848</v>
      </c>
      <c r="O11" s="24"/>
      <c r="P11" s="24"/>
      <c r="Q11" s="20"/>
      <c r="R11" s="24"/>
      <c r="S11" s="24"/>
      <c r="T11" s="20"/>
      <c r="U11" s="24"/>
      <c r="V11" s="24"/>
      <c r="W11" s="24">
        <v>3729082660</v>
      </c>
      <c r="X11" s="20">
        <v>138108708</v>
      </c>
      <c r="Y11" s="24">
        <v>3590973952</v>
      </c>
      <c r="Z11" s="25">
        <v>2600.1068317864506</v>
      </c>
      <c r="AA11" s="26">
        <v>276217398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3768821658</v>
      </c>
      <c r="D13" s="29">
        <f>SUM(D6:D12)</f>
        <v>0</v>
      </c>
      <c r="E13" s="30">
        <f t="shared" si="0"/>
        <v>1006779547</v>
      </c>
      <c r="F13" s="31">
        <f t="shared" si="0"/>
        <v>1006779547</v>
      </c>
      <c r="G13" s="31">
        <f t="shared" si="0"/>
        <v>3450604907</v>
      </c>
      <c r="H13" s="31">
        <f t="shared" si="0"/>
        <v>461696885</v>
      </c>
      <c r="I13" s="31">
        <f t="shared" si="0"/>
        <v>35291209</v>
      </c>
      <c r="J13" s="31">
        <f t="shared" si="0"/>
        <v>3947593001</v>
      </c>
      <c r="K13" s="31">
        <f t="shared" si="0"/>
        <v>45815473</v>
      </c>
      <c r="L13" s="31">
        <f t="shared" si="0"/>
        <v>20437129</v>
      </c>
      <c r="M13" s="31">
        <f t="shared" si="0"/>
        <v>64311474</v>
      </c>
      <c r="N13" s="31">
        <f t="shared" si="0"/>
        <v>130564076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4078157077</v>
      </c>
      <c r="X13" s="31">
        <f t="shared" si="0"/>
        <v>503389806</v>
      </c>
      <c r="Y13" s="31">
        <f t="shared" si="0"/>
        <v>3574767271</v>
      </c>
      <c r="Z13" s="32">
        <f>+IF(X13&lt;&gt;0,+(Y13/X13)*100,0)</f>
        <v>710.13898739935939</v>
      </c>
      <c r="AA13" s="33">
        <f>SUM(AA6:AA12)</f>
        <v>1006779547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5793169367</v>
      </c>
      <c r="D17" s="18"/>
      <c r="E17" s="19">
        <v>3710986815</v>
      </c>
      <c r="F17" s="20">
        <v>3726781291</v>
      </c>
      <c r="G17" s="24">
        <v>4061224024</v>
      </c>
      <c r="H17" s="24">
        <v>1681723864</v>
      </c>
      <c r="I17" s="24">
        <v>-16868974</v>
      </c>
      <c r="J17" s="20">
        <v>5726078914</v>
      </c>
      <c r="K17" s="24">
        <v>-12054679</v>
      </c>
      <c r="L17" s="24">
        <v>-6267408</v>
      </c>
      <c r="M17" s="20">
        <v>-14115365</v>
      </c>
      <c r="N17" s="24">
        <v>-32437452</v>
      </c>
      <c r="O17" s="24"/>
      <c r="P17" s="24"/>
      <c r="Q17" s="20"/>
      <c r="R17" s="24"/>
      <c r="S17" s="24"/>
      <c r="T17" s="20"/>
      <c r="U17" s="24"/>
      <c r="V17" s="24"/>
      <c r="W17" s="24">
        <v>5693641462</v>
      </c>
      <c r="X17" s="20">
        <v>1858160964</v>
      </c>
      <c r="Y17" s="24">
        <v>3835480498</v>
      </c>
      <c r="Z17" s="25">
        <v>206.41271516884584</v>
      </c>
      <c r="AA17" s="26">
        <v>3726781291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5793169367</v>
      </c>
      <c r="D25" s="29">
        <f t="shared" ref="D25:Y25" si="1">SUM(D15:D24)</f>
        <v>0</v>
      </c>
      <c r="E25" s="35">
        <f t="shared" si="1"/>
        <v>3710986815</v>
      </c>
      <c r="F25" s="36">
        <f t="shared" si="1"/>
        <v>3726781291</v>
      </c>
      <c r="G25" s="36">
        <f t="shared" si="1"/>
        <v>4061224024</v>
      </c>
      <c r="H25" s="36">
        <f t="shared" si="1"/>
        <v>1681723864</v>
      </c>
      <c r="I25" s="36">
        <f t="shared" si="1"/>
        <v>-16868974</v>
      </c>
      <c r="J25" s="36">
        <f t="shared" si="1"/>
        <v>5726078914</v>
      </c>
      <c r="K25" s="36">
        <f t="shared" si="1"/>
        <v>-12054679</v>
      </c>
      <c r="L25" s="36">
        <f t="shared" si="1"/>
        <v>-6267408</v>
      </c>
      <c r="M25" s="36">
        <f t="shared" si="1"/>
        <v>-14115365</v>
      </c>
      <c r="N25" s="36">
        <f t="shared" si="1"/>
        <v>-32437452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5693641462</v>
      </c>
      <c r="X25" s="36">
        <f t="shared" si="1"/>
        <v>1858160964</v>
      </c>
      <c r="Y25" s="36">
        <f t="shared" si="1"/>
        <v>3835480498</v>
      </c>
      <c r="Z25" s="37">
        <f>+IF(X25&lt;&gt;0,+(Y25/X25)*100,0)</f>
        <v>206.41271516884584</v>
      </c>
      <c r="AA25" s="38">
        <f>SUM(AA15:AA24)</f>
        <v>3726781291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9561991025</v>
      </c>
      <c r="D26" s="29">
        <f>+D13+D25</f>
        <v>0</v>
      </c>
      <c r="E26" s="30">
        <f t="shared" si="2"/>
        <v>4717766362</v>
      </c>
      <c r="F26" s="31">
        <f t="shared" si="2"/>
        <v>4733560838</v>
      </c>
      <c r="G26" s="31">
        <f t="shared" si="2"/>
        <v>7511828931</v>
      </c>
      <c r="H26" s="31">
        <f t="shared" si="2"/>
        <v>2143420749</v>
      </c>
      <c r="I26" s="31">
        <f t="shared" si="2"/>
        <v>18422235</v>
      </c>
      <c r="J26" s="31">
        <f t="shared" si="2"/>
        <v>9673671915</v>
      </c>
      <c r="K26" s="31">
        <f t="shared" si="2"/>
        <v>33760794</v>
      </c>
      <c r="L26" s="31">
        <f t="shared" si="2"/>
        <v>14169721</v>
      </c>
      <c r="M26" s="31">
        <f t="shared" si="2"/>
        <v>50196109</v>
      </c>
      <c r="N26" s="31">
        <f t="shared" si="2"/>
        <v>98126624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9771798539</v>
      </c>
      <c r="X26" s="31">
        <f t="shared" si="2"/>
        <v>2361550770</v>
      </c>
      <c r="Y26" s="31">
        <f t="shared" si="2"/>
        <v>7410247769</v>
      </c>
      <c r="Z26" s="32">
        <f>+IF(X26&lt;&gt;0,+(Y26/X26)*100,0)</f>
        <v>313.78735799950641</v>
      </c>
      <c r="AA26" s="33">
        <f>+AA13+AA25</f>
        <v>4733560838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53416427</v>
      </c>
      <c r="D31" s="18"/>
      <c r="E31" s="19">
        <v>54263509</v>
      </c>
      <c r="F31" s="20">
        <v>54263509</v>
      </c>
      <c r="G31" s="20">
        <v>53579489</v>
      </c>
      <c r="H31" s="20">
        <v>-3968402</v>
      </c>
      <c r="I31" s="20">
        <v>217118</v>
      </c>
      <c r="J31" s="20">
        <v>49828205</v>
      </c>
      <c r="K31" s="20">
        <v>-401989</v>
      </c>
      <c r="L31" s="20">
        <v>187091</v>
      </c>
      <c r="M31" s="20">
        <v>219326</v>
      </c>
      <c r="N31" s="20">
        <v>4428</v>
      </c>
      <c r="O31" s="20"/>
      <c r="P31" s="20"/>
      <c r="Q31" s="20"/>
      <c r="R31" s="20"/>
      <c r="S31" s="20"/>
      <c r="T31" s="20"/>
      <c r="U31" s="20"/>
      <c r="V31" s="20"/>
      <c r="W31" s="20">
        <v>49832633</v>
      </c>
      <c r="X31" s="20">
        <v>27131748</v>
      </c>
      <c r="Y31" s="20">
        <v>22700885</v>
      </c>
      <c r="Z31" s="21">
        <v>83.669083908637219</v>
      </c>
      <c r="AA31" s="22">
        <v>54263509</v>
      </c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263382232</v>
      </c>
      <c r="D35" s="18"/>
      <c r="E35" s="19">
        <v>185759038</v>
      </c>
      <c r="F35" s="20">
        <v>185759038</v>
      </c>
      <c r="G35" s="20">
        <v>240659621</v>
      </c>
      <c r="H35" s="20">
        <v>41133704</v>
      </c>
      <c r="I35" s="20">
        <v>3614792</v>
      </c>
      <c r="J35" s="20">
        <v>285408117</v>
      </c>
      <c r="K35" s="20">
        <v>6499884</v>
      </c>
      <c r="L35" s="20">
        <v>3539152</v>
      </c>
      <c r="M35" s="20">
        <v>9603150</v>
      </c>
      <c r="N35" s="20">
        <v>19642186</v>
      </c>
      <c r="O35" s="20"/>
      <c r="P35" s="20"/>
      <c r="Q35" s="20"/>
      <c r="R35" s="20"/>
      <c r="S35" s="20"/>
      <c r="T35" s="20"/>
      <c r="U35" s="20"/>
      <c r="V35" s="20"/>
      <c r="W35" s="20">
        <v>305050303</v>
      </c>
      <c r="X35" s="20">
        <v>92879508</v>
      </c>
      <c r="Y35" s="20">
        <v>212170795</v>
      </c>
      <c r="Z35" s="21">
        <v>228.43660519821012</v>
      </c>
      <c r="AA35" s="22">
        <v>185759038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316798659</v>
      </c>
      <c r="D37" s="29">
        <f t="shared" ref="D37:Y37" si="3">SUM(D29:D36)</f>
        <v>0</v>
      </c>
      <c r="E37" s="30">
        <f t="shared" si="3"/>
        <v>240022547</v>
      </c>
      <c r="F37" s="31">
        <f t="shared" si="3"/>
        <v>240022547</v>
      </c>
      <c r="G37" s="31">
        <f t="shared" si="3"/>
        <v>294239110</v>
      </c>
      <c r="H37" s="31">
        <f t="shared" si="3"/>
        <v>37165302</v>
      </c>
      <c r="I37" s="31">
        <f t="shared" si="3"/>
        <v>3831910</v>
      </c>
      <c r="J37" s="31">
        <f t="shared" si="3"/>
        <v>335236322</v>
      </c>
      <c r="K37" s="31">
        <f t="shared" si="3"/>
        <v>6097895</v>
      </c>
      <c r="L37" s="31">
        <f t="shared" si="3"/>
        <v>3726243</v>
      </c>
      <c r="M37" s="31">
        <f t="shared" si="3"/>
        <v>9822476</v>
      </c>
      <c r="N37" s="31">
        <f t="shared" si="3"/>
        <v>19646614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354882936</v>
      </c>
      <c r="X37" s="31">
        <f t="shared" si="3"/>
        <v>120011256</v>
      </c>
      <c r="Y37" s="31">
        <f t="shared" si="3"/>
        <v>234871680</v>
      </c>
      <c r="Z37" s="32">
        <f>+IF(X37&lt;&gt;0,+(Y37/X37)*100,0)</f>
        <v>195.70804258560548</v>
      </c>
      <c r="AA37" s="33">
        <f>SUM(AA29:AA36)</f>
        <v>240022547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316798659</v>
      </c>
      <c r="D44" s="29">
        <f>+D37+D43</f>
        <v>0</v>
      </c>
      <c r="E44" s="30">
        <f t="shared" si="5"/>
        <v>240022547</v>
      </c>
      <c r="F44" s="31">
        <f t="shared" si="5"/>
        <v>240022547</v>
      </c>
      <c r="G44" s="31">
        <f t="shared" si="5"/>
        <v>294239110</v>
      </c>
      <c r="H44" s="31">
        <f t="shared" si="5"/>
        <v>37165302</v>
      </c>
      <c r="I44" s="31">
        <f t="shared" si="5"/>
        <v>3831910</v>
      </c>
      <c r="J44" s="31">
        <f t="shared" si="5"/>
        <v>335236322</v>
      </c>
      <c r="K44" s="31">
        <f t="shared" si="5"/>
        <v>6097895</v>
      </c>
      <c r="L44" s="31">
        <f t="shared" si="5"/>
        <v>3726243</v>
      </c>
      <c r="M44" s="31">
        <f t="shared" si="5"/>
        <v>9822476</v>
      </c>
      <c r="N44" s="31">
        <f t="shared" si="5"/>
        <v>19646614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354882936</v>
      </c>
      <c r="X44" s="31">
        <f t="shared" si="5"/>
        <v>120011256</v>
      </c>
      <c r="Y44" s="31">
        <f t="shared" si="5"/>
        <v>234871680</v>
      </c>
      <c r="Z44" s="32">
        <f>+IF(X44&lt;&gt;0,+(Y44/X44)*100,0)</f>
        <v>195.70804258560548</v>
      </c>
      <c r="AA44" s="33">
        <f>+AA37+AA43</f>
        <v>240022547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9245192366</v>
      </c>
      <c r="D45" s="42">
        <f t="shared" si="6"/>
        <v>0</v>
      </c>
      <c r="E45" s="43">
        <f t="shared" si="6"/>
        <v>4477743815</v>
      </c>
      <c r="F45" s="44">
        <f t="shared" si="6"/>
        <v>4493538291</v>
      </c>
      <c r="G45" s="44">
        <f t="shared" si="6"/>
        <v>7217589821</v>
      </c>
      <c r="H45" s="44">
        <f t="shared" si="6"/>
        <v>2106255447</v>
      </c>
      <c r="I45" s="44">
        <f t="shared" si="6"/>
        <v>14590325</v>
      </c>
      <c r="J45" s="44">
        <f t="shared" si="6"/>
        <v>9338435593</v>
      </c>
      <c r="K45" s="44">
        <f t="shared" si="6"/>
        <v>27662899</v>
      </c>
      <c r="L45" s="44">
        <f t="shared" si="6"/>
        <v>10443478</v>
      </c>
      <c r="M45" s="44">
        <f t="shared" si="6"/>
        <v>40373633</v>
      </c>
      <c r="N45" s="44">
        <f t="shared" si="6"/>
        <v>78480010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9416915603</v>
      </c>
      <c r="X45" s="44">
        <f t="shared" si="6"/>
        <v>2241539514</v>
      </c>
      <c r="Y45" s="44">
        <f t="shared" si="6"/>
        <v>7175376089</v>
      </c>
      <c r="Z45" s="45">
        <f>+IF(X45&lt;&gt;0,+(Y45/X45)*100,0)</f>
        <v>320.10928400702733</v>
      </c>
      <c r="AA45" s="46">
        <f>+AA26-AA44</f>
        <v>4493538291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-69304643</v>
      </c>
      <c r="D47" s="18"/>
      <c r="E47" s="19">
        <v>-737372557</v>
      </c>
      <c r="F47" s="20">
        <v>-737372557</v>
      </c>
      <c r="G47" s="20">
        <v>56284744</v>
      </c>
      <c r="H47" s="20">
        <v>-340860300</v>
      </c>
      <c r="I47" s="20">
        <v>-143953403</v>
      </c>
      <c r="J47" s="20">
        <v>-428528959</v>
      </c>
      <c r="K47" s="20">
        <v>-56114312</v>
      </c>
      <c r="L47" s="20">
        <v>-46535260</v>
      </c>
      <c r="M47" s="20">
        <v>10849828</v>
      </c>
      <c r="N47" s="20">
        <v>-91799744</v>
      </c>
      <c r="O47" s="20"/>
      <c r="P47" s="20"/>
      <c r="Q47" s="20"/>
      <c r="R47" s="20"/>
      <c r="S47" s="20"/>
      <c r="T47" s="20"/>
      <c r="U47" s="20"/>
      <c r="V47" s="20"/>
      <c r="W47" s="20">
        <v>-520328703</v>
      </c>
      <c r="X47" s="20">
        <v>-368686326</v>
      </c>
      <c r="Y47" s="20">
        <v>-151642377</v>
      </c>
      <c r="Z47" s="47">
        <v>41.130458686986941</v>
      </c>
      <c r="AA47" s="22">
        <v>-737372557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-69304643</v>
      </c>
      <c r="D50" s="50">
        <f t="shared" ref="D50:Y50" si="7">SUM(D47:D49)</f>
        <v>0</v>
      </c>
      <c r="E50" s="51">
        <f t="shared" si="7"/>
        <v>-737372557</v>
      </c>
      <c r="F50" s="52">
        <f t="shared" si="7"/>
        <v>-737372557</v>
      </c>
      <c r="G50" s="52">
        <f t="shared" si="7"/>
        <v>56284744</v>
      </c>
      <c r="H50" s="52">
        <f t="shared" si="7"/>
        <v>-340860300</v>
      </c>
      <c r="I50" s="52">
        <f t="shared" si="7"/>
        <v>-143953403</v>
      </c>
      <c r="J50" s="52">
        <f t="shared" si="7"/>
        <v>-428528959</v>
      </c>
      <c r="K50" s="52">
        <f t="shared" si="7"/>
        <v>-56114312</v>
      </c>
      <c r="L50" s="52">
        <f t="shared" si="7"/>
        <v>-46535260</v>
      </c>
      <c r="M50" s="52">
        <f t="shared" si="7"/>
        <v>10849828</v>
      </c>
      <c r="N50" s="52">
        <f t="shared" si="7"/>
        <v>-91799744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-520328703</v>
      </c>
      <c r="X50" s="52">
        <f t="shared" si="7"/>
        <v>-368686326</v>
      </c>
      <c r="Y50" s="52">
        <f t="shared" si="7"/>
        <v>-151642377</v>
      </c>
      <c r="Z50" s="53">
        <f>+IF(X50&lt;&gt;0,+(Y50/X50)*100,0)</f>
        <v>41.130458686986941</v>
      </c>
      <c r="AA50" s="54">
        <f>SUM(AA47:AA49)</f>
        <v>-737372557</v>
      </c>
    </row>
    <row r="51" spans="1:27" ht="13.5" x14ac:dyDescent="0.25">
      <c r="A51" s="55" t="s">
        <v>84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85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86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87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105206</v>
      </c>
      <c r="D6" s="18"/>
      <c r="E6" s="19">
        <v>-2871347870</v>
      </c>
      <c r="F6" s="20">
        <v>-2871347870</v>
      </c>
      <c r="G6" s="20"/>
      <c r="H6" s="20"/>
      <c r="I6" s="20">
        <v>105207</v>
      </c>
      <c r="J6" s="20">
        <v>105207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105207</v>
      </c>
      <c r="X6" s="20">
        <v>-1435673922</v>
      </c>
      <c r="Y6" s="20">
        <v>1435779129</v>
      </c>
      <c r="Z6" s="21">
        <v>-100.00732805676749</v>
      </c>
      <c r="AA6" s="22">
        <v>-2871347870</v>
      </c>
    </row>
    <row r="7" spans="1:27" ht="13.5" x14ac:dyDescent="0.25">
      <c r="A7" s="23" t="s">
        <v>35</v>
      </c>
      <c r="B7" s="17" t="s">
        <v>32</v>
      </c>
      <c r="C7" s="18">
        <v>421621977</v>
      </c>
      <c r="D7" s="18"/>
      <c r="E7" s="19">
        <v>278222380</v>
      </c>
      <c r="F7" s="20">
        <v>278222380</v>
      </c>
      <c r="G7" s="20"/>
      <c r="H7" s="20">
        <v>-421640309</v>
      </c>
      <c r="I7" s="20"/>
      <c r="J7" s="20">
        <v>-421640309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-421640309</v>
      </c>
      <c r="X7" s="20">
        <v>139111188</v>
      </c>
      <c r="Y7" s="20">
        <v>-560751497</v>
      </c>
      <c r="Z7" s="21">
        <v>-403.09590124411852</v>
      </c>
      <c r="AA7" s="22">
        <v>278222380</v>
      </c>
    </row>
    <row r="8" spans="1:27" ht="13.5" x14ac:dyDescent="0.25">
      <c r="A8" s="23" t="s">
        <v>36</v>
      </c>
      <c r="B8" s="17" t="s">
        <v>32</v>
      </c>
      <c r="C8" s="18">
        <v>37276700</v>
      </c>
      <c r="D8" s="18"/>
      <c r="E8" s="19">
        <v>60</v>
      </c>
      <c r="F8" s="20">
        <v>60</v>
      </c>
      <c r="G8" s="20"/>
      <c r="H8" s="20"/>
      <c r="I8" s="20">
        <v>458898679</v>
      </c>
      <c r="J8" s="20">
        <v>458898679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458898679</v>
      </c>
      <c r="X8" s="20">
        <v>30</v>
      </c>
      <c r="Y8" s="20">
        <v>458898649</v>
      </c>
      <c r="Z8" s="21">
        <v>1529662163.3333333</v>
      </c>
      <c r="AA8" s="22">
        <v>60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6067948</v>
      </c>
      <c r="D10" s="18"/>
      <c r="E10" s="19">
        <v>-97786080</v>
      </c>
      <c r="F10" s="20">
        <v>-97786080</v>
      </c>
      <c r="G10" s="20"/>
      <c r="H10" s="20"/>
      <c r="I10" s="20">
        <v>6067948</v>
      </c>
      <c r="J10" s="20">
        <v>6067948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6067948</v>
      </c>
      <c r="X10" s="20">
        <v>-48893034</v>
      </c>
      <c r="Y10" s="20">
        <v>54960982</v>
      </c>
      <c r="Z10" s="21">
        <v>-112.4106595634871</v>
      </c>
      <c r="AA10" s="22">
        <v>-97786080</v>
      </c>
    </row>
    <row r="11" spans="1:27" ht="13.5" x14ac:dyDescent="0.25">
      <c r="A11" s="23" t="s">
        <v>39</v>
      </c>
      <c r="B11" s="17" t="s">
        <v>32</v>
      </c>
      <c r="C11" s="18">
        <v>219026291</v>
      </c>
      <c r="D11" s="18"/>
      <c r="E11" s="19">
        <v>132331320</v>
      </c>
      <c r="F11" s="20">
        <v>132331320</v>
      </c>
      <c r="G11" s="24"/>
      <c r="H11" s="24">
        <v>26699519</v>
      </c>
      <c r="I11" s="24">
        <v>209500758</v>
      </c>
      <c r="J11" s="20">
        <v>236200277</v>
      </c>
      <c r="K11" s="24">
        <v>88275356</v>
      </c>
      <c r="L11" s="24">
        <v>-133429122</v>
      </c>
      <c r="M11" s="20">
        <v>3753993</v>
      </c>
      <c r="N11" s="24">
        <v>-41399773</v>
      </c>
      <c r="O11" s="24"/>
      <c r="P11" s="24"/>
      <c r="Q11" s="20"/>
      <c r="R11" s="24"/>
      <c r="S11" s="24"/>
      <c r="T11" s="20"/>
      <c r="U11" s="24"/>
      <c r="V11" s="24"/>
      <c r="W11" s="24">
        <v>194800504</v>
      </c>
      <c r="X11" s="20">
        <v>66165666</v>
      </c>
      <c r="Y11" s="24">
        <v>128634838</v>
      </c>
      <c r="Z11" s="25">
        <v>194.41327470352979</v>
      </c>
      <c r="AA11" s="26">
        <v>132331320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684098122</v>
      </c>
      <c r="D13" s="29">
        <f>SUM(D6:D12)</f>
        <v>0</v>
      </c>
      <c r="E13" s="30">
        <f t="shared" si="0"/>
        <v>-2558580190</v>
      </c>
      <c r="F13" s="31">
        <f t="shared" si="0"/>
        <v>-2558580190</v>
      </c>
      <c r="G13" s="31">
        <f t="shared" si="0"/>
        <v>0</v>
      </c>
      <c r="H13" s="31">
        <f t="shared" si="0"/>
        <v>-394940790</v>
      </c>
      <c r="I13" s="31">
        <f t="shared" si="0"/>
        <v>674572592</v>
      </c>
      <c r="J13" s="31">
        <f t="shared" si="0"/>
        <v>279631802</v>
      </c>
      <c r="K13" s="31">
        <f t="shared" si="0"/>
        <v>88275356</v>
      </c>
      <c r="L13" s="31">
        <f t="shared" si="0"/>
        <v>-133429122</v>
      </c>
      <c r="M13" s="31">
        <f t="shared" si="0"/>
        <v>3753993</v>
      </c>
      <c r="N13" s="31">
        <f t="shared" si="0"/>
        <v>-41399773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238232029</v>
      </c>
      <c r="X13" s="31">
        <f t="shared" si="0"/>
        <v>-1279290072</v>
      </c>
      <c r="Y13" s="31">
        <f t="shared" si="0"/>
        <v>1517522101</v>
      </c>
      <c r="Z13" s="32">
        <f>+IF(X13&lt;&gt;0,+(Y13/X13)*100,0)</f>
        <v>-118.62220572286284</v>
      </c>
      <c r="AA13" s="33">
        <f>SUM(AA6:AA12)</f>
        <v>-2558580190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3053085385</v>
      </c>
      <c r="D17" s="18"/>
      <c r="E17" s="19">
        <v>134119010</v>
      </c>
      <c r="F17" s="20">
        <v>134119010</v>
      </c>
      <c r="G17" s="24"/>
      <c r="H17" s="24">
        <v>109106478</v>
      </c>
      <c r="I17" s="24">
        <v>3129105228</v>
      </c>
      <c r="J17" s="20">
        <v>3238211706</v>
      </c>
      <c r="K17" s="24">
        <v>20202762</v>
      </c>
      <c r="L17" s="24">
        <v>28050297</v>
      </c>
      <c r="M17" s="20">
        <v>16259995</v>
      </c>
      <c r="N17" s="24">
        <v>64513054</v>
      </c>
      <c r="O17" s="24"/>
      <c r="P17" s="24"/>
      <c r="Q17" s="20"/>
      <c r="R17" s="24"/>
      <c r="S17" s="24"/>
      <c r="T17" s="20"/>
      <c r="U17" s="24"/>
      <c r="V17" s="24"/>
      <c r="W17" s="24">
        <v>3302724760</v>
      </c>
      <c r="X17" s="20">
        <v>61118765</v>
      </c>
      <c r="Y17" s="24">
        <v>3241605995</v>
      </c>
      <c r="Z17" s="25">
        <v>5303.7818990616061</v>
      </c>
      <c r="AA17" s="26">
        <v>134119010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3053085385</v>
      </c>
      <c r="D25" s="29">
        <f t="shared" ref="D25:Y25" si="1">SUM(D15:D24)</f>
        <v>0</v>
      </c>
      <c r="E25" s="35">
        <f t="shared" si="1"/>
        <v>134119010</v>
      </c>
      <c r="F25" s="36">
        <f t="shared" si="1"/>
        <v>134119010</v>
      </c>
      <c r="G25" s="36">
        <f t="shared" si="1"/>
        <v>0</v>
      </c>
      <c r="H25" s="36">
        <f t="shared" si="1"/>
        <v>109106478</v>
      </c>
      <c r="I25" s="36">
        <f t="shared" si="1"/>
        <v>3129105228</v>
      </c>
      <c r="J25" s="36">
        <f t="shared" si="1"/>
        <v>3238211706</v>
      </c>
      <c r="K25" s="36">
        <f t="shared" si="1"/>
        <v>20202762</v>
      </c>
      <c r="L25" s="36">
        <f t="shared" si="1"/>
        <v>28050297</v>
      </c>
      <c r="M25" s="36">
        <f t="shared" si="1"/>
        <v>16259995</v>
      </c>
      <c r="N25" s="36">
        <f t="shared" si="1"/>
        <v>64513054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3302724760</v>
      </c>
      <c r="X25" s="36">
        <f t="shared" si="1"/>
        <v>61118765</v>
      </c>
      <c r="Y25" s="36">
        <f t="shared" si="1"/>
        <v>3241605995</v>
      </c>
      <c r="Z25" s="37">
        <f>+IF(X25&lt;&gt;0,+(Y25/X25)*100,0)</f>
        <v>5303.7818990616061</v>
      </c>
      <c r="AA25" s="38">
        <f>SUM(AA15:AA24)</f>
        <v>134119010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3737183507</v>
      </c>
      <c r="D26" s="29">
        <f>+D13+D25</f>
        <v>0</v>
      </c>
      <c r="E26" s="30">
        <f t="shared" si="2"/>
        <v>-2424461180</v>
      </c>
      <c r="F26" s="31">
        <f t="shared" si="2"/>
        <v>-2424461180</v>
      </c>
      <c r="G26" s="31">
        <f t="shared" si="2"/>
        <v>0</v>
      </c>
      <c r="H26" s="31">
        <f t="shared" si="2"/>
        <v>-285834312</v>
      </c>
      <c r="I26" s="31">
        <f t="shared" si="2"/>
        <v>3803677820</v>
      </c>
      <c r="J26" s="31">
        <f t="shared" si="2"/>
        <v>3517843508</v>
      </c>
      <c r="K26" s="31">
        <f t="shared" si="2"/>
        <v>108478118</v>
      </c>
      <c r="L26" s="31">
        <f t="shared" si="2"/>
        <v>-105378825</v>
      </c>
      <c r="M26" s="31">
        <f t="shared" si="2"/>
        <v>20013988</v>
      </c>
      <c r="N26" s="31">
        <f t="shared" si="2"/>
        <v>23113281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3540956789</v>
      </c>
      <c r="X26" s="31">
        <f t="shared" si="2"/>
        <v>-1218171307</v>
      </c>
      <c r="Y26" s="31">
        <f t="shared" si="2"/>
        <v>4759128096</v>
      </c>
      <c r="Z26" s="32">
        <f>+IF(X26&lt;&gt;0,+(Y26/X26)*100,0)</f>
        <v>-390.67806544551951</v>
      </c>
      <c r="AA26" s="33">
        <f>+AA13+AA25</f>
        <v>-2424461180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154100221</v>
      </c>
      <c r="D31" s="18"/>
      <c r="E31" s="19"/>
      <c r="F31" s="20"/>
      <c r="G31" s="20"/>
      <c r="H31" s="20">
        <v>-3123666</v>
      </c>
      <c r="I31" s="20">
        <v>156879424</v>
      </c>
      <c r="J31" s="20">
        <v>153755758</v>
      </c>
      <c r="K31" s="20">
        <v>-265861</v>
      </c>
      <c r="L31" s="20">
        <v>-21593</v>
      </c>
      <c r="M31" s="20">
        <v>58920670</v>
      </c>
      <c r="N31" s="20">
        <v>58633216</v>
      </c>
      <c r="O31" s="20"/>
      <c r="P31" s="20"/>
      <c r="Q31" s="20"/>
      <c r="R31" s="20"/>
      <c r="S31" s="20"/>
      <c r="T31" s="20"/>
      <c r="U31" s="20"/>
      <c r="V31" s="20"/>
      <c r="W31" s="20">
        <v>212388974</v>
      </c>
      <c r="X31" s="20"/>
      <c r="Y31" s="20">
        <v>212388974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682300736</v>
      </c>
      <c r="D32" s="18"/>
      <c r="E32" s="19">
        <v>395521780</v>
      </c>
      <c r="F32" s="20">
        <v>395521780</v>
      </c>
      <c r="G32" s="20"/>
      <c r="H32" s="20">
        <v>112489652</v>
      </c>
      <c r="I32" s="20">
        <v>405894202</v>
      </c>
      <c r="J32" s="20">
        <v>518383854</v>
      </c>
      <c r="K32" s="20">
        <v>-88748522</v>
      </c>
      <c r="L32" s="20">
        <v>97023786</v>
      </c>
      <c r="M32" s="20">
        <v>-91352625</v>
      </c>
      <c r="N32" s="20">
        <v>-83077361</v>
      </c>
      <c r="O32" s="20"/>
      <c r="P32" s="20"/>
      <c r="Q32" s="20"/>
      <c r="R32" s="20"/>
      <c r="S32" s="20"/>
      <c r="T32" s="20"/>
      <c r="U32" s="20"/>
      <c r="V32" s="20"/>
      <c r="W32" s="20">
        <v>435306493</v>
      </c>
      <c r="X32" s="20">
        <v>197760894</v>
      </c>
      <c r="Y32" s="20">
        <v>237545599</v>
      </c>
      <c r="Z32" s="21">
        <v>120.11757946442133</v>
      </c>
      <c r="AA32" s="22">
        <v>395521780</v>
      </c>
    </row>
    <row r="33" spans="1:27" ht="13.5" x14ac:dyDescent="0.25">
      <c r="A33" s="23" t="s">
        <v>60</v>
      </c>
      <c r="B33" s="17" t="s">
        <v>32</v>
      </c>
      <c r="C33" s="18">
        <v>3335031</v>
      </c>
      <c r="D33" s="18"/>
      <c r="E33" s="19">
        <v>-2140270</v>
      </c>
      <c r="F33" s="20">
        <v>-2140270</v>
      </c>
      <c r="G33" s="20"/>
      <c r="H33" s="20">
        <v>2757739</v>
      </c>
      <c r="I33" s="20">
        <v>8628238</v>
      </c>
      <c r="J33" s="20">
        <v>11385977</v>
      </c>
      <c r="K33" s="20">
        <v>-949389</v>
      </c>
      <c r="L33" s="20">
        <v>-879830</v>
      </c>
      <c r="M33" s="20">
        <v>705343</v>
      </c>
      <c r="N33" s="20">
        <v>-1123876</v>
      </c>
      <c r="O33" s="20"/>
      <c r="P33" s="20"/>
      <c r="Q33" s="20"/>
      <c r="R33" s="20"/>
      <c r="S33" s="20"/>
      <c r="T33" s="20"/>
      <c r="U33" s="20"/>
      <c r="V33" s="20"/>
      <c r="W33" s="20">
        <v>10262101</v>
      </c>
      <c r="X33" s="20">
        <v>-1070136</v>
      </c>
      <c r="Y33" s="20">
        <v>11332237</v>
      </c>
      <c r="Z33" s="21">
        <v>-1058.9529742014099</v>
      </c>
      <c r="AA33" s="22">
        <v>-2140270</v>
      </c>
    </row>
    <row r="34" spans="1:27" ht="13.5" x14ac:dyDescent="0.25">
      <c r="A34" s="23" t="s">
        <v>61</v>
      </c>
      <c r="B34" s="17" t="s">
        <v>32</v>
      </c>
      <c r="C34" s="18">
        <v>-11640929</v>
      </c>
      <c r="D34" s="18"/>
      <c r="E34" s="19">
        <v>17903160</v>
      </c>
      <c r="F34" s="20">
        <v>17903160</v>
      </c>
      <c r="G34" s="20"/>
      <c r="H34" s="20"/>
      <c r="I34" s="20"/>
      <c r="J34" s="20"/>
      <c r="K34" s="20">
        <v>-185615</v>
      </c>
      <c r="L34" s="20"/>
      <c r="M34" s="20"/>
      <c r="N34" s="20">
        <v>-185615</v>
      </c>
      <c r="O34" s="20"/>
      <c r="P34" s="20"/>
      <c r="Q34" s="20"/>
      <c r="R34" s="20"/>
      <c r="S34" s="20"/>
      <c r="T34" s="20"/>
      <c r="U34" s="20"/>
      <c r="V34" s="20"/>
      <c r="W34" s="20">
        <v>-185615</v>
      </c>
      <c r="X34" s="20">
        <v>8951580</v>
      </c>
      <c r="Y34" s="20">
        <v>-9137195</v>
      </c>
      <c r="Z34" s="21">
        <v>-102.07354455861423</v>
      </c>
      <c r="AA34" s="22">
        <v>17903160</v>
      </c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>
        <v>139239531</v>
      </c>
      <c r="I35" s="20">
        <v>661684</v>
      </c>
      <c r="J35" s="20">
        <v>139901215</v>
      </c>
      <c r="K35" s="20">
        <v>328947</v>
      </c>
      <c r="L35" s="20">
        <v>-895590</v>
      </c>
      <c r="M35" s="20">
        <v>-11971</v>
      </c>
      <c r="N35" s="20">
        <v>-578614</v>
      </c>
      <c r="O35" s="20"/>
      <c r="P35" s="20"/>
      <c r="Q35" s="20"/>
      <c r="R35" s="20"/>
      <c r="S35" s="20"/>
      <c r="T35" s="20"/>
      <c r="U35" s="20"/>
      <c r="V35" s="20"/>
      <c r="W35" s="20">
        <v>139322601</v>
      </c>
      <c r="X35" s="20"/>
      <c r="Y35" s="20">
        <v>139322601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828095059</v>
      </c>
      <c r="D37" s="29">
        <f t="shared" ref="D37:Y37" si="3">SUM(D29:D36)</f>
        <v>0</v>
      </c>
      <c r="E37" s="30">
        <f t="shared" si="3"/>
        <v>411284670</v>
      </c>
      <c r="F37" s="31">
        <f t="shared" si="3"/>
        <v>411284670</v>
      </c>
      <c r="G37" s="31">
        <f t="shared" si="3"/>
        <v>0</v>
      </c>
      <c r="H37" s="31">
        <f t="shared" si="3"/>
        <v>251363256</v>
      </c>
      <c r="I37" s="31">
        <f t="shared" si="3"/>
        <v>572063548</v>
      </c>
      <c r="J37" s="31">
        <f t="shared" si="3"/>
        <v>823426804</v>
      </c>
      <c r="K37" s="31">
        <f t="shared" si="3"/>
        <v>-89820440</v>
      </c>
      <c r="L37" s="31">
        <f t="shared" si="3"/>
        <v>95226773</v>
      </c>
      <c r="M37" s="31">
        <f t="shared" si="3"/>
        <v>-31738583</v>
      </c>
      <c r="N37" s="31">
        <f t="shared" si="3"/>
        <v>-26332250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797094554</v>
      </c>
      <c r="X37" s="31">
        <f t="shared" si="3"/>
        <v>205642338</v>
      </c>
      <c r="Y37" s="31">
        <f t="shared" si="3"/>
        <v>591452216</v>
      </c>
      <c r="Z37" s="32">
        <f>+IF(X37&lt;&gt;0,+(Y37/X37)*100,0)</f>
        <v>287.61208501723996</v>
      </c>
      <c r="AA37" s="33">
        <f>SUM(AA29:AA36)</f>
        <v>411284670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132985046</v>
      </c>
      <c r="D39" s="18"/>
      <c r="E39" s="19"/>
      <c r="F39" s="20"/>
      <c r="G39" s="20"/>
      <c r="H39" s="20"/>
      <c r="I39" s="20">
        <v>132985046</v>
      </c>
      <c r="J39" s="20">
        <v>132985046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132985046</v>
      </c>
      <c r="X39" s="20"/>
      <c r="Y39" s="20">
        <v>132985046</v>
      </c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>
        <v>20027220</v>
      </c>
      <c r="F42" s="20">
        <v>20027220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>
        <v>10013610</v>
      </c>
      <c r="Y42" s="20">
        <v>-10013610</v>
      </c>
      <c r="Z42" s="21">
        <v>-100</v>
      </c>
      <c r="AA42" s="22">
        <v>20027220</v>
      </c>
    </row>
    <row r="43" spans="1:27" ht="13.5" x14ac:dyDescent="0.25">
      <c r="A43" s="27" t="s">
        <v>67</v>
      </c>
      <c r="B43" s="34" t="s">
        <v>32</v>
      </c>
      <c r="C43" s="29">
        <f>SUM(C39:C42)</f>
        <v>132985046</v>
      </c>
      <c r="D43" s="29">
        <f t="shared" ref="D43:Y43" si="4">SUM(D39:D42)</f>
        <v>0</v>
      </c>
      <c r="E43" s="35">
        <f t="shared" si="4"/>
        <v>20027220</v>
      </c>
      <c r="F43" s="36">
        <f t="shared" si="4"/>
        <v>20027220</v>
      </c>
      <c r="G43" s="36">
        <f t="shared" si="4"/>
        <v>0</v>
      </c>
      <c r="H43" s="36">
        <f t="shared" si="4"/>
        <v>0</v>
      </c>
      <c r="I43" s="36">
        <f t="shared" si="4"/>
        <v>132985046</v>
      </c>
      <c r="J43" s="36">
        <f t="shared" si="4"/>
        <v>132985046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132985046</v>
      </c>
      <c r="X43" s="36">
        <f t="shared" si="4"/>
        <v>10013610</v>
      </c>
      <c r="Y43" s="36">
        <f t="shared" si="4"/>
        <v>122971436</v>
      </c>
      <c r="Z43" s="37">
        <f>+IF(X43&lt;&gt;0,+(Y43/X43)*100,0)</f>
        <v>1228.0429934858657</v>
      </c>
      <c r="AA43" s="38">
        <f>SUM(AA39:AA42)</f>
        <v>20027220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961080105</v>
      </c>
      <c r="D44" s="29">
        <f>+D37+D43</f>
        <v>0</v>
      </c>
      <c r="E44" s="30">
        <f t="shared" si="5"/>
        <v>431311890</v>
      </c>
      <c r="F44" s="31">
        <f t="shared" si="5"/>
        <v>431311890</v>
      </c>
      <c r="G44" s="31">
        <f t="shared" si="5"/>
        <v>0</v>
      </c>
      <c r="H44" s="31">
        <f t="shared" si="5"/>
        <v>251363256</v>
      </c>
      <c r="I44" s="31">
        <f t="shared" si="5"/>
        <v>705048594</v>
      </c>
      <c r="J44" s="31">
        <f t="shared" si="5"/>
        <v>956411850</v>
      </c>
      <c r="K44" s="31">
        <f t="shared" si="5"/>
        <v>-89820440</v>
      </c>
      <c r="L44" s="31">
        <f t="shared" si="5"/>
        <v>95226773</v>
      </c>
      <c r="M44" s="31">
        <f t="shared" si="5"/>
        <v>-31738583</v>
      </c>
      <c r="N44" s="31">
        <f t="shared" si="5"/>
        <v>-26332250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930079600</v>
      </c>
      <c r="X44" s="31">
        <f t="shared" si="5"/>
        <v>215655948</v>
      </c>
      <c r="Y44" s="31">
        <f t="shared" si="5"/>
        <v>714423652</v>
      </c>
      <c r="Z44" s="32">
        <f>+IF(X44&lt;&gt;0,+(Y44/X44)*100,0)</f>
        <v>331.27936355365443</v>
      </c>
      <c r="AA44" s="33">
        <f>+AA37+AA43</f>
        <v>431311890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2776103402</v>
      </c>
      <c r="D45" s="42">
        <f t="shared" si="6"/>
        <v>0</v>
      </c>
      <c r="E45" s="43">
        <f t="shared" si="6"/>
        <v>-2855773070</v>
      </c>
      <c r="F45" s="44">
        <f t="shared" si="6"/>
        <v>-2855773070</v>
      </c>
      <c r="G45" s="44">
        <f t="shared" si="6"/>
        <v>0</v>
      </c>
      <c r="H45" s="44">
        <f t="shared" si="6"/>
        <v>-537197568</v>
      </c>
      <c r="I45" s="44">
        <f t="shared" si="6"/>
        <v>3098629226</v>
      </c>
      <c r="J45" s="44">
        <f t="shared" si="6"/>
        <v>2561431658</v>
      </c>
      <c r="K45" s="44">
        <f t="shared" si="6"/>
        <v>198298558</v>
      </c>
      <c r="L45" s="44">
        <f t="shared" si="6"/>
        <v>-200605598</v>
      </c>
      <c r="M45" s="44">
        <f t="shared" si="6"/>
        <v>51752571</v>
      </c>
      <c r="N45" s="44">
        <f t="shared" si="6"/>
        <v>49445531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2610877189</v>
      </c>
      <c r="X45" s="44">
        <f t="shared" si="6"/>
        <v>-1433827255</v>
      </c>
      <c r="Y45" s="44">
        <f t="shared" si="6"/>
        <v>4044704444</v>
      </c>
      <c r="Z45" s="45">
        <f>+IF(X45&lt;&gt;0,+(Y45/X45)*100,0)</f>
        <v>-282.09147440149616</v>
      </c>
      <c r="AA45" s="46">
        <f>+AA26-AA44</f>
        <v>-2855773070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-8775167</v>
      </c>
      <c r="D47" s="18"/>
      <c r="E47" s="19">
        <v>174926030</v>
      </c>
      <c r="F47" s="20">
        <v>174926030</v>
      </c>
      <c r="G47" s="20"/>
      <c r="H47" s="20"/>
      <c r="I47" s="20">
        <v>-8775167</v>
      </c>
      <c r="J47" s="20">
        <v>-8775167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-8775167</v>
      </c>
      <c r="X47" s="20">
        <v>87463014</v>
      </c>
      <c r="Y47" s="20">
        <v>-96238181</v>
      </c>
      <c r="Z47" s="47">
        <v>-110.03300320750438</v>
      </c>
      <c r="AA47" s="22">
        <v>174926030</v>
      </c>
    </row>
    <row r="48" spans="1:27" ht="13.5" x14ac:dyDescent="0.25">
      <c r="A48" s="23" t="s">
        <v>73</v>
      </c>
      <c r="B48" s="17" t="s">
        <v>32</v>
      </c>
      <c r="C48" s="18">
        <v>-28619</v>
      </c>
      <c r="D48" s="18"/>
      <c r="E48" s="19"/>
      <c r="F48" s="20"/>
      <c r="G48" s="20"/>
      <c r="H48" s="20"/>
      <c r="I48" s="20">
        <v>-28620</v>
      </c>
      <c r="J48" s="20">
        <v>-28620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-28620</v>
      </c>
      <c r="X48" s="20"/>
      <c r="Y48" s="20">
        <v>-28620</v>
      </c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-8803786</v>
      </c>
      <c r="D50" s="50">
        <f t="shared" ref="D50:Y50" si="7">SUM(D47:D49)</f>
        <v>0</v>
      </c>
      <c r="E50" s="51">
        <f t="shared" si="7"/>
        <v>174926030</v>
      </c>
      <c r="F50" s="52">
        <f t="shared" si="7"/>
        <v>174926030</v>
      </c>
      <c r="G50" s="52">
        <f t="shared" si="7"/>
        <v>0</v>
      </c>
      <c r="H50" s="52">
        <f t="shared" si="7"/>
        <v>0</v>
      </c>
      <c r="I50" s="52">
        <f t="shared" si="7"/>
        <v>-8803787</v>
      </c>
      <c r="J50" s="52">
        <f t="shared" si="7"/>
        <v>-8803787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-8803787</v>
      </c>
      <c r="X50" s="52">
        <f t="shared" si="7"/>
        <v>87463014</v>
      </c>
      <c r="Y50" s="52">
        <f t="shared" si="7"/>
        <v>-96266801</v>
      </c>
      <c r="Z50" s="53">
        <f>+IF(X50&lt;&gt;0,+(Y50/X50)*100,0)</f>
        <v>-110.06572561059924</v>
      </c>
      <c r="AA50" s="54">
        <f>SUM(AA47:AA49)</f>
        <v>174926030</v>
      </c>
    </row>
    <row r="51" spans="1:27" ht="13.5" x14ac:dyDescent="0.25">
      <c r="A51" s="55" t="s">
        <v>84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85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86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87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-540757299</v>
      </c>
      <c r="D6" s="18"/>
      <c r="E6" s="19"/>
      <c r="F6" s="20"/>
      <c r="G6" s="20">
        <v>-709368011</v>
      </c>
      <c r="H6" s="20">
        <v>-14189934</v>
      </c>
      <c r="I6" s="20">
        <v>50055435</v>
      </c>
      <c r="J6" s="20">
        <v>-673502510</v>
      </c>
      <c r="K6" s="20">
        <v>-573876161</v>
      </c>
      <c r="L6" s="20">
        <v>-390861142</v>
      </c>
      <c r="M6" s="20">
        <v>-173676098</v>
      </c>
      <c r="N6" s="20">
        <v>-1138413401</v>
      </c>
      <c r="O6" s="20"/>
      <c r="P6" s="20"/>
      <c r="Q6" s="20"/>
      <c r="R6" s="20"/>
      <c r="S6" s="20"/>
      <c r="T6" s="20"/>
      <c r="U6" s="20"/>
      <c r="V6" s="20"/>
      <c r="W6" s="20">
        <v>-1811915911</v>
      </c>
      <c r="X6" s="20"/>
      <c r="Y6" s="20">
        <v>-1811915911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387321768</v>
      </c>
      <c r="D7" s="18"/>
      <c r="E7" s="19">
        <v>1199621588</v>
      </c>
      <c r="F7" s="20">
        <v>1199621588</v>
      </c>
      <c r="G7" s="20">
        <v>392435859</v>
      </c>
      <c r="H7" s="20">
        <v>-4811228</v>
      </c>
      <c r="I7" s="20">
        <v>3029085</v>
      </c>
      <c r="J7" s="20">
        <v>390653716</v>
      </c>
      <c r="K7" s="20">
        <v>-60903998</v>
      </c>
      <c r="L7" s="20">
        <v>-2545840</v>
      </c>
      <c r="M7" s="20">
        <v>-22491126</v>
      </c>
      <c r="N7" s="20">
        <v>-85940964</v>
      </c>
      <c r="O7" s="20"/>
      <c r="P7" s="20"/>
      <c r="Q7" s="20"/>
      <c r="R7" s="20"/>
      <c r="S7" s="20"/>
      <c r="T7" s="20"/>
      <c r="U7" s="20"/>
      <c r="V7" s="20"/>
      <c r="W7" s="20">
        <v>304712752</v>
      </c>
      <c r="X7" s="20">
        <v>599810820</v>
      </c>
      <c r="Y7" s="20">
        <v>-295098068</v>
      </c>
      <c r="Z7" s="21">
        <v>-49.19852362783319</v>
      </c>
      <c r="AA7" s="22">
        <v>1199621588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222706174</v>
      </c>
      <c r="D10" s="18"/>
      <c r="E10" s="19"/>
      <c r="F10" s="20"/>
      <c r="G10" s="20">
        <v>235902475</v>
      </c>
      <c r="H10" s="20">
        <v>21156924</v>
      </c>
      <c r="I10" s="20">
        <v>9727968</v>
      </c>
      <c r="J10" s="20">
        <v>266787367</v>
      </c>
      <c r="K10" s="20">
        <v>1177962</v>
      </c>
      <c r="L10" s="20">
        <v>-3739525</v>
      </c>
      <c r="M10" s="20">
        <v>3062797</v>
      </c>
      <c r="N10" s="20">
        <v>501234</v>
      </c>
      <c r="O10" s="20"/>
      <c r="P10" s="20"/>
      <c r="Q10" s="20"/>
      <c r="R10" s="20"/>
      <c r="S10" s="20"/>
      <c r="T10" s="20"/>
      <c r="U10" s="20"/>
      <c r="V10" s="20"/>
      <c r="W10" s="20">
        <v>267288601</v>
      </c>
      <c r="X10" s="20"/>
      <c r="Y10" s="20">
        <v>267288601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4309262521</v>
      </c>
      <c r="D11" s="18"/>
      <c r="E11" s="19"/>
      <c r="F11" s="20"/>
      <c r="G11" s="24">
        <v>4322755185</v>
      </c>
      <c r="H11" s="24">
        <v>-5164337</v>
      </c>
      <c r="I11" s="24">
        <v>8631656</v>
      </c>
      <c r="J11" s="20">
        <v>4326222504</v>
      </c>
      <c r="K11" s="24">
        <v>23204996</v>
      </c>
      <c r="L11" s="24">
        <v>11812125</v>
      </c>
      <c r="M11" s="20">
        <v>18354433</v>
      </c>
      <c r="N11" s="24">
        <v>53371554</v>
      </c>
      <c r="O11" s="24"/>
      <c r="P11" s="24"/>
      <c r="Q11" s="20"/>
      <c r="R11" s="24"/>
      <c r="S11" s="24"/>
      <c r="T11" s="20"/>
      <c r="U11" s="24"/>
      <c r="V11" s="24"/>
      <c r="W11" s="24">
        <v>4379594058</v>
      </c>
      <c r="X11" s="20"/>
      <c r="Y11" s="24">
        <v>4379594058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4378533164</v>
      </c>
      <c r="D13" s="29">
        <f>SUM(D6:D12)</f>
        <v>0</v>
      </c>
      <c r="E13" s="30">
        <f t="shared" si="0"/>
        <v>1199621588</v>
      </c>
      <c r="F13" s="31">
        <f t="shared" si="0"/>
        <v>1199621588</v>
      </c>
      <c r="G13" s="31">
        <f t="shared" si="0"/>
        <v>4241725508</v>
      </c>
      <c r="H13" s="31">
        <f t="shared" si="0"/>
        <v>-3008575</v>
      </c>
      <c r="I13" s="31">
        <f t="shared" si="0"/>
        <v>71444144</v>
      </c>
      <c r="J13" s="31">
        <f t="shared" si="0"/>
        <v>4310161077</v>
      </c>
      <c r="K13" s="31">
        <f t="shared" si="0"/>
        <v>-610397201</v>
      </c>
      <c r="L13" s="31">
        <f t="shared" si="0"/>
        <v>-385334382</v>
      </c>
      <c r="M13" s="31">
        <f t="shared" si="0"/>
        <v>-174749994</v>
      </c>
      <c r="N13" s="31">
        <f t="shared" si="0"/>
        <v>-1170481577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3139679500</v>
      </c>
      <c r="X13" s="31">
        <f t="shared" si="0"/>
        <v>599810820</v>
      </c>
      <c r="Y13" s="31">
        <f t="shared" si="0"/>
        <v>2539868680</v>
      </c>
      <c r="Z13" s="32">
        <f>+IF(X13&lt;&gt;0,+(Y13/X13)*100,0)</f>
        <v>423.4449588621959</v>
      </c>
      <c r="AA13" s="33">
        <f>SUM(AA6:AA12)</f>
        <v>1199621588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6039699543</v>
      </c>
      <c r="D17" s="18"/>
      <c r="E17" s="19">
        <v>6519479490</v>
      </c>
      <c r="F17" s="20">
        <v>6519479490</v>
      </c>
      <c r="G17" s="24">
        <v>6032834137</v>
      </c>
      <c r="H17" s="24">
        <v>18134951</v>
      </c>
      <c r="I17" s="24">
        <v>19696360</v>
      </c>
      <c r="J17" s="20">
        <v>6070665448</v>
      </c>
      <c r="K17" s="24">
        <v>-56847668</v>
      </c>
      <c r="L17" s="24">
        <v>4671604</v>
      </c>
      <c r="M17" s="20">
        <v>21362737</v>
      </c>
      <c r="N17" s="24">
        <v>-30813327</v>
      </c>
      <c r="O17" s="24"/>
      <c r="P17" s="24"/>
      <c r="Q17" s="20"/>
      <c r="R17" s="24"/>
      <c r="S17" s="24"/>
      <c r="T17" s="20"/>
      <c r="U17" s="24"/>
      <c r="V17" s="24"/>
      <c r="W17" s="24">
        <v>6039852121</v>
      </c>
      <c r="X17" s="20">
        <v>3259739850</v>
      </c>
      <c r="Y17" s="24">
        <v>2780112271</v>
      </c>
      <c r="Z17" s="25">
        <v>85.286323416268942</v>
      </c>
      <c r="AA17" s="26">
        <v>6519479490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88205030</v>
      </c>
      <c r="D21" s="18"/>
      <c r="E21" s="19"/>
      <c r="F21" s="20"/>
      <c r="G21" s="20">
        <v>87820077</v>
      </c>
      <c r="H21" s="20"/>
      <c r="I21" s="20"/>
      <c r="J21" s="20">
        <v>87820077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87820077</v>
      </c>
      <c r="X21" s="20"/>
      <c r="Y21" s="20">
        <v>87820077</v>
      </c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>
        <v>1415153928</v>
      </c>
      <c r="D24" s="18"/>
      <c r="E24" s="19">
        <v>57065876</v>
      </c>
      <c r="F24" s="20">
        <v>57065876</v>
      </c>
      <c r="G24" s="24">
        <v>1415153928</v>
      </c>
      <c r="H24" s="24"/>
      <c r="I24" s="24"/>
      <c r="J24" s="20">
        <v>1415153928</v>
      </c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>
        <v>1415153928</v>
      </c>
      <c r="X24" s="20">
        <v>28532940</v>
      </c>
      <c r="Y24" s="24">
        <v>1386620988</v>
      </c>
      <c r="Z24" s="25">
        <v>4859.7199867942099</v>
      </c>
      <c r="AA24" s="26">
        <v>57065876</v>
      </c>
    </row>
    <row r="25" spans="1:27" ht="13.5" x14ac:dyDescent="0.25">
      <c r="A25" s="27" t="s">
        <v>52</v>
      </c>
      <c r="B25" s="34" t="s">
        <v>32</v>
      </c>
      <c r="C25" s="29">
        <f>SUM(C15:C24)</f>
        <v>7543058501</v>
      </c>
      <c r="D25" s="29">
        <f t="shared" ref="D25:Y25" si="1">SUM(D15:D24)</f>
        <v>0</v>
      </c>
      <c r="E25" s="35">
        <f t="shared" si="1"/>
        <v>6576545366</v>
      </c>
      <c r="F25" s="36">
        <f t="shared" si="1"/>
        <v>6576545366</v>
      </c>
      <c r="G25" s="36">
        <f t="shared" si="1"/>
        <v>7535808142</v>
      </c>
      <c r="H25" s="36">
        <f t="shared" si="1"/>
        <v>18134951</v>
      </c>
      <c r="I25" s="36">
        <f t="shared" si="1"/>
        <v>19696360</v>
      </c>
      <c r="J25" s="36">
        <f t="shared" si="1"/>
        <v>7573639453</v>
      </c>
      <c r="K25" s="36">
        <f t="shared" si="1"/>
        <v>-56847668</v>
      </c>
      <c r="L25" s="36">
        <f t="shared" si="1"/>
        <v>4671604</v>
      </c>
      <c r="M25" s="36">
        <f t="shared" si="1"/>
        <v>21362737</v>
      </c>
      <c r="N25" s="36">
        <f t="shared" si="1"/>
        <v>-30813327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7542826126</v>
      </c>
      <c r="X25" s="36">
        <f t="shared" si="1"/>
        <v>3288272790</v>
      </c>
      <c r="Y25" s="36">
        <f t="shared" si="1"/>
        <v>4254553336</v>
      </c>
      <c r="Z25" s="37">
        <f>+IF(X25&lt;&gt;0,+(Y25/X25)*100,0)</f>
        <v>129.38565647407862</v>
      </c>
      <c r="AA25" s="38">
        <f>SUM(AA15:AA24)</f>
        <v>6576545366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11921591665</v>
      </c>
      <c r="D26" s="29">
        <f>+D13+D25</f>
        <v>0</v>
      </c>
      <c r="E26" s="30">
        <f t="shared" si="2"/>
        <v>7776166954</v>
      </c>
      <c r="F26" s="31">
        <f t="shared" si="2"/>
        <v>7776166954</v>
      </c>
      <c r="G26" s="31">
        <f t="shared" si="2"/>
        <v>11777533650</v>
      </c>
      <c r="H26" s="31">
        <f t="shared" si="2"/>
        <v>15126376</v>
      </c>
      <c r="I26" s="31">
        <f t="shared" si="2"/>
        <v>91140504</v>
      </c>
      <c r="J26" s="31">
        <f t="shared" si="2"/>
        <v>11883800530</v>
      </c>
      <c r="K26" s="31">
        <f t="shared" si="2"/>
        <v>-667244869</v>
      </c>
      <c r="L26" s="31">
        <f t="shared" si="2"/>
        <v>-380662778</v>
      </c>
      <c r="M26" s="31">
        <f t="shared" si="2"/>
        <v>-153387257</v>
      </c>
      <c r="N26" s="31">
        <f t="shared" si="2"/>
        <v>-1201294904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10682505626</v>
      </c>
      <c r="X26" s="31">
        <f t="shared" si="2"/>
        <v>3888083610</v>
      </c>
      <c r="Y26" s="31">
        <f t="shared" si="2"/>
        <v>6794422016</v>
      </c>
      <c r="Z26" s="32">
        <f>+IF(X26&lt;&gt;0,+(Y26/X26)*100,0)</f>
        <v>174.74989474313284</v>
      </c>
      <c r="AA26" s="33">
        <f>+AA13+AA25</f>
        <v>7776166954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159875965</v>
      </c>
      <c r="D31" s="18"/>
      <c r="E31" s="19"/>
      <c r="F31" s="20"/>
      <c r="G31" s="20">
        <v>159940960</v>
      </c>
      <c r="H31" s="20">
        <v>3267</v>
      </c>
      <c r="I31" s="20">
        <v>333585</v>
      </c>
      <c r="J31" s="20">
        <v>160277812</v>
      </c>
      <c r="K31" s="20">
        <v>-424523</v>
      </c>
      <c r="L31" s="20">
        <v>-109818</v>
      </c>
      <c r="M31" s="20">
        <v>-1382982</v>
      </c>
      <c r="N31" s="20">
        <v>-1917323</v>
      </c>
      <c r="O31" s="20"/>
      <c r="P31" s="20"/>
      <c r="Q31" s="20"/>
      <c r="R31" s="20"/>
      <c r="S31" s="20"/>
      <c r="T31" s="20"/>
      <c r="U31" s="20"/>
      <c r="V31" s="20"/>
      <c r="W31" s="20">
        <v>158360489</v>
      </c>
      <c r="X31" s="20"/>
      <c r="Y31" s="20">
        <v>158360489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-2205513677</v>
      </c>
      <c r="D32" s="18"/>
      <c r="E32" s="19"/>
      <c r="F32" s="20"/>
      <c r="G32" s="20">
        <v>2027572227</v>
      </c>
      <c r="H32" s="20">
        <v>28092456</v>
      </c>
      <c r="I32" s="20">
        <v>-65285529</v>
      </c>
      <c r="J32" s="20">
        <v>1990379154</v>
      </c>
      <c r="K32" s="20">
        <v>-470927053</v>
      </c>
      <c r="L32" s="20">
        <v>-137851446</v>
      </c>
      <c r="M32" s="20">
        <v>-80397851</v>
      </c>
      <c r="N32" s="20">
        <v>-689176350</v>
      </c>
      <c r="O32" s="20"/>
      <c r="P32" s="20"/>
      <c r="Q32" s="20"/>
      <c r="R32" s="20"/>
      <c r="S32" s="20"/>
      <c r="T32" s="20"/>
      <c r="U32" s="20"/>
      <c r="V32" s="20"/>
      <c r="W32" s="20">
        <v>1301202804</v>
      </c>
      <c r="X32" s="20"/>
      <c r="Y32" s="20">
        <v>1301202804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31857005</v>
      </c>
      <c r="D34" s="18"/>
      <c r="E34" s="19"/>
      <c r="F34" s="20"/>
      <c r="G34" s="20">
        <v>31857005</v>
      </c>
      <c r="H34" s="20"/>
      <c r="I34" s="20"/>
      <c r="J34" s="20">
        <v>31857005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31857005</v>
      </c>
      <c r="X34" s="20"/>
      <c r="Y34" s="20">
        <v>31857005</v>
      </c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4401306591</v>
      </c>
      <c r="D35" s="18"/>
      <c r="E35" s="19"/>
      <c r="F35" s="20"/>
      <c r="G35" s="20">
        <v>4406329047</v>
      </c>
      <c r="H35" s="20">
        <v>15920028</v>
      </c>
      <c r="I35" s="20">
        <v>35015254</v>
      </c>
      <c r="J35" s="20">
        <v>4457264329</v>
      </c>
      <c r="K35" s="20">
        <v>-16629117</v>
      </c>
      <c r="L35" s="20">
        <v>738121</v>
      </c>
      <c r="M35" s="20">
        <v>2454198</v>
      </c>
      <c r="N35" s="20">
        <v>-13436798</v>
      </c>
      <c r="O35" s="20"/>
      <c r="P35" s="20"/>
      <c r="Q35" s="20"/>
      <c r="R35" s="20"/>
      <c r="S35" s="20"/>
      <c r="T35" s="20"/>
      <c r="U35" s="20"/>
      <c r="V35" s="20"/>
      <c r="W35" s="20">
        <v>4443827531</v>
      </c>
      <c r="X35" s="20"/>
      <c r="Y35" s="20">
        <v>4443827531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>
        <v>803609369</v>
      </c>
      <c r="D36" s="18"/>
      <c r="E36" s="19"/>
      <c r="F36" s="20"/>
      <c r="G36" s="20">
        <v>803609369</v>
      </c>
      <c r="H36" s="20"/>
      <c r="I36" s="20"/>
      <c r="J36" s="20">
        <v>803609369</v>
      </c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>
        <v>803609369</v>
      </c>
      <c r="X36" s="20"/>
      <c r="Y36" s="20">
        <v>803609369</v>
      </c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3191135253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7429308608</v>
      </c>
      <c r="H37" s="31">
        <f t="shared" si="3"/>
        <v>44015751</v>
      </c>
      <c r="I37" s="31">
        <f t="shared" si="3"/>
        <v>-29936690</v>
      </c>
      <c r="J37" s="31">
        <f t="shared" si="3"/>
        <v>7443387669</v>
      </c>
      <c r="K37" s="31">
        <f t="shared" si="3"/>
        <v>-487980693</v>
      </c>
      <c r="L37" s="31">
        <f t="shared" si="3"/>
        <v>-137223143</v>
      </c>
      <c r="M37" s="31">
        <f t="shared" si="3"/>
        <v>-79326635</v>
      </c>
      <c r="N37" s="31">
        <f t="shared" si="3"/>
        <v>-704530471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6738857198</v>
      </c>
      <c r="X37" s="31">
        <f t="shared" si="3"/>
        <v>0</v>
      </c>
      <c r="Y37" s="31">
        <f t="shared" si="3"/>
        <v>6738857198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1764748</v>
      </c>
      <c r="D39" s="18"/>
      <c r="E39" s="19"/>
      <c r="F39" s="20"/>
      <c r="G39" s="20">
        <v>1769385</v>
      </c>
      <c r="H39" s="20">
        <v>4637</v>
      </c>
      <c r="I39" s="20">
        <v>4637</v>
      </c>
      <c r="J39" s="20">
        <v>1778659</v>
      </c>
      <c r="K39" s="20">
        <v>4637</v>
      </c>
      <c r="L39" s="20">
        <v>4637</v>
      </c>
      <c r="M39" s="20">
        <v>4637</v>
      </c>
      <c r="N39" s="20">
        <v>13911</v>
      </c>
      <c r="O39" s="20"/>
      <c r="P39" s="20"/>
      <c r="Q39" s="20"/>
      <c r="R39" s="20"/>
      <c r="S39" s="20"/>
      <c r="T39" s="20"/>
      <c r="U39" s="20"/>
      <c r="V39" s="20"/>
      <c r="W39" s="20">
        <v>1792570</v>
      </c>
      <c r="X39" s="20"/>
      <c r="Y39" s="20">
        <v>1792570</v>
      </c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27632000</v>
      </c>
      <c r="D40" s="18"/>
      <c r="E40" s="19"/>
      <c r="F40" s="20"/>
      <c r="G40" s="20">
        <v>27632000</v>
      </c>
      <c r="H40" s="20"/>
      <c r="I40" s="20"/>
      <c r="J40" s="20">
        <v>27632000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27632000</v>
      </c>
      <c r="X40" s="20"/>
      <c r="Y40" s="20">
        <v>27632000</v>
      </c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>
        <v>257880585</v>
      </c>
      <c r="F41" s="20">
        <v>257880585</v>
      </c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>
        <v>128940288</v>
      </c>
      <c r="Y41" s="20">
        <v>-128940288</v>
      </c>
      <c r="Z41" s="21">
        <v>-100</v>
      </c>
      <c r="AA41" s="22">
        <v>257880585</v>
      </c>
    </row>
    <row r="42" spans="1:27" ht="13.5" x14ac:dyDescent="0.25">
      <c r="A42" s="23" t="s">
        <v>66</v>
      </c>
      <c r="B42" s="17" t="s">
        <v>32</v>
      </c>
      <c r="C42" s="18">
        <v>1333331491</v>
      </c>
      <c r="D42" s="18"/>
      <c r="E42" s="19"/>
      <c r="F42" s="20"/>
      <c r="G42" s="20">
        <v>1333331491</v>
      </c>
      <c r="H42" s="20"/>
      <c r="I42" s="20"/>
      <c r="J42" s="20">
        <v>1333331491</v>
      </c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>
        <v>1333331491</v>
      </c>
      <c r="X42" s="20"/>
      <c r="Y42" s="20">
        <v>1333331491</v>
      </c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1362728239</v>
      </c>
      <c r="D43" s="29">
        <f t="shared" ref="D43:Y43" si="4">SUM(D39:D42)</f>
        <v>0</v>
      </c>
      <c r="E43" s="35">
        <f t="shared" si="4"/>
        <v>257880585</v>
      </c>
      <c r="F43" s="36">
        <f t="shared" si="4"/>
        <v>257880585</v>
      </c>
      <c r="G43" s="36">
        <f t="shared" si="4"/>
        <v>1362732876</v>
      </c>
      <c r="H43" s="36">
        <f t="shared" si="4"/>
        <v>4637</v>
      </c>
      <c r="I43" s="36">
        <f t="shared" si="4"/>
        <v>4637</v>
      </c>
      <c r="J43" s="36">
        <f t="shared" si="4"/>
        <v>1362742150</v>
      </c>
      <c r="K43" s="36">
        <f t="shared" si="4"/>
        <v>4637</v>
      </c>
      <c r="L43" s="36">
        <f t="shared" si="4"/>
        <v>4637</v>
      </c>
      <c r="M43" s="36">
        <f t="shared" si="4"/>
        <v>4637</v>
      </c>
      <c r="N43" s="36">
        <f t="shared" si="4"/>
        <v>13911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1362756061</v>
      </c>
      <c r="X43" s="36">
        <f t="shared" si="4"/>
        <v>128940288</v>
      </c>
      <c r="Y43" s="36">
        <f t="shared" si="4"/>
        <v>1233815773</v>
      </c>
      <c r="Z43" s="37">
        <f>+IF(X43&lt;&gt;0,+(Y43/X43)*100,0)</f>
        <v>956.88926412200976</v>
      </c>
      <c r="AA43" s="38">
        <f>SUM(AA39:AA42)</f>
        <v>257880585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4553863492</v>
      </c>
      <c r="D44" s="29">
        <f>+D37+D43</f>
        <v>0</v>
      </c>
      <c r="E44" s="30">
        <f t="shared" si="5"/>
        <v>257880585</v>
      </c>
      <c r="F44" s="31">
        <f t="shared" si="5"/>
        <v>257880585</v>
      </c>
      <c r="G44" s="31">
        <f t="shared" si="5"/>
        <v>8792041484</v>
      </c>
      <c r="H44" s="31">
        <f t="shared" si="5"/>
        <v>44020388</v>
      </c>
      <c r="I44" s="31">
        <f t="shared" si="5"/>
        <v>-29932053</v>
      </c>
      <c r="J44" s="31">
        <f t="shared" si="5"/>
        <v>8806129819</v>
      </c>
      <c r="K44" s="31">
        <f t="shared" si="5"/>
        <v>-487976056</v>
      </c>
      <c r="L44" s="31">
        <f t="shared" si="5"/>
        <v>-137218506</v>
      </c>
      <c r="M44" s="31">
        <f t="shared" si="5"/>
        <v>-79321998</v>
      </c>
      <c r="N44" s="31">
        <f t="shared" si="5"/>
        <v>-704516560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8101613259</v>
      </c>
      <c r="X44" s="31">
        <f t="shared" si="5"/>
        <v>128940288</v>
      </c>
      <c r="Y44" s="31">
        <f t="shared" si="5"/>
        <v>7972672971</v>
      </c>
      <c r="Z44" s="32">
        <f>+IF(X44&lt;&gt;0,+(Y44/X44)*100,0)</f>
        <v>6183.2287601218941</v>
      </c>
      <c r="AA44" s="33">
        <f>+AA37+AA43</f>
        <v>257880585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7367728173</v>
      </c>
      <c r="D45" s="42">
        <f t="shared" si="6"/>
        <v>0</v>
      </c>
      <c r="E45" s="43">
        <f t="shared" si="6"/>
        <v>7518286369</v>
      </c>
      <c r="F45" s="44">
        <f t="shared" si="6"/>
        <v>7518286369</v>
      </c>
      <c r="G45" s="44">
        <f t="shared" si="6"/>
        <v>2985492166</v>
      </c>
      <c r="H45" s="44">
        <f t="shared" si="6"/>
        <v>-28894012</v>
      </c>
      <c r="I45" s="44">
        <f t="shared" si="6"/>
        <v>121072557</v>
      </c>
      <c r="J45" s="44">
        <f t="shared" si="6"/>
        <v>3077670711</v>
      </c>
      <c r="K45" s="44">
        <f t="shared" si="6"/>
        <v>-179268813</v>
      </c>
      <c r="L45" s="44">
        <f t="shared" si="6"/>
        <v>-243444272</v>
      </c>
      <c r="M45" s="44">
        <f t="shared" si="6"/>
        <v>-74065259</v>
      </c>
      <c r="N45" s="44">
        <f t="shared" si="6"/>
        <v>-496778344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2580892367</v>
      </c>
      <c r="X45" s="44">
        <f t="shared" si="6"/>
        <v>3759143322</v>
      </c>
      <c r="Y45" s="44">
        <f t="shared" si="6"/>
        <v>-1178250955</v>
      </c>
      <c r="Z45" s="45">
        <f>+IF(X45&lt;&gt;0,+(Y45/X45)*100,0)</f>
        <v>-31.34360289229749</v>
      </c>
      <c r="AA45" s="46">
        <f>+AA26-AA44</f>
        <v>7518286369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-628414067</v>
      </c>
      <c r="D47" s="18"/>
      <c r="E47" s="19">
        <v>282435796</v>
      </c>
      <c r="F47" s="20">
        <v>282435796</v>
      </c>
      <c r="G47" s="20">
        <v>-1129950352</v>
      </c>
      <c r="H47" s="20">
        <v>-28893901</v>
      </c>
      <c r="I47" s="20">
        <v>81299414</v>
      </c>
      <c r="J47" s="20">
        <v>-1077544839</v>
      </c>
      <c r="K47" s="20">
        <v>-322525880</v>
      </c>
      <c r="L47" s="20">
        <v>-96650080</v>
      </c>
      <c r="M47" s="20">
        <v>-74065155</v>
      </c>
      <c r="N47" s="20">
        <v>-493241115</v>
      </c>
      <c r="O47" s="20"/>
      <c r="P47" s="20"/>
      <c r="Q47" s="20"/>
      <c r="R47" s="20"/>
      <c r="S47" s="20"/>
      <c r="T47" s="20"/>
      <c r="U47" s="20"/>
      <c r="V47" s="20"/>
      <c r="W47" s="20">
        <v>-1570785954</v>
      </c>
      <c r="X47" s="20">
        <v>141217794</v>
      </c>
      <c r="Y47" s="20">
        <v>-1712003748</v>
      </c>
      <c r="Z47" s="47">
        <v>-1212.3144679628688</v>
      </c>
      <c r="AA47" s="22">
        <v>282435796</v>
      </c>
    </row>
    <row r="48" spans="1:27" ht="13.5" x14ac:dyDescent="0.25">
      <c r="A48" s="23" t="s">
        <v>73</v>
      </c>
      <c r="B48" s="17" t="s">
        <v>32</v>
      </c>
      <c r="C48" s="18">
        <v>4115442419</v>
      </c>
      <c r="D48" s="18"/>
      <c r="E48" s="19"/>
      <c r="F48" s="20"/>
      <c r="G48" s="20">
        <v>4115442419</v>
      </c>
      <c r="H48" s="20"/>
      <c r="I48" s="20"/>
      <c r="J48" s="20">
        <v>4115442419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4115442419</v>
      </c>
      <c r="X48" s="20"/>
      <c r="Y48" s="20">
        <v>4115442419</v>
      </c>
      <c r="Z48" s="47"/>
      <c r="AA48" s="22"/>
    </row>
    <row r="49" spans="1:27" ht="13.5" x14ac:dyDescent="0.25">
      <c r="A49" s="23" t="s">
        <v>74</v>
      </c>
      <c r="B49" s="17" t="s">
        <v>32</v>
      </c>
      <c r="C49" s="18">
        <v>100</v>
      </c>
      <c r="D49" s="18"/>
      <c r="E49" s="19"/>
      <c r="F49" s="20"/>
      <c r="G49" s="20">
        <v>100</v>
      </c>
      <c r="H49" s="20"/>
      <c r="I49" s="20"/>
      <c r="J49" s="20">
        <v>100</v>
      </c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>
        <v>100</v>
      </c>
      <c r="X49" s="20"/>
      <c r="Y49" s="20">
        <v>100</v>
      </c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3487028452</v>
      </c>
      <c r="D50" s="50">
        <f t="shared" ref="D50:Y50" si="7">SUM(D47:D49)</f>
        <v>0</v>
      </c>
      <c r="E50" s="51">
        <f t="shared" si="7"/>
        <v>282435796</v>
      </c>
      <c r="F50" s="52">
        <f t="shared" si="7"/>
        <v>282435796</v>
      </c>
      <c r="G50" s="52">
        <f t="shared" si="7"/>
        <v>2985492167</v>
      </c>
      <c r="H50" s="52">
        <f t="shared" si="7"/>
        <v>-28893901</v>
      </c>
      <c r="I50" s="52">
        <f t="shared" si="7"/>
        <v>81299414</v>
      </c>
      <c r="J50" s="52">
        <f t="shared" si="7"/>
        <v>3037897680</v>
      </c>
      <c r="K50" s="52">
        <f t="shared" si="7"/>
        <v>-322525880</v>
      </c>
      <c r="L50" s="52">
        <f t="shared" si="7"/>
        <v>-96650080</v>
      </c>
      <c r="M50" s="52">
        <f t="shared" si="7"/>
        <v>-74065155</v>
      </c>
      <c r="N50" s="52">
        <f t="shared" si="7"/>
        <v>-493241115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2544656565</v>
      </c>
      <c r="X50" s="52">
        <f t="shared" si="7"/>
        <v>141217794</v>
      </c>
      <c r="Y50" s="52">
        <f t="shared" si="7"/>
        <v>2403438771</v>
      </c>
      <c r="Z50" s="53">
        <f>+IF(X50&lt;&gt;0,+(Y50/X50)*100,0)</f>
        <v>1701.9376262172741</v>
      </c>
      <c r="AA50" s="54">
        <f>SUM(AA47:AA49)</f>
        <v>282435796</v>
      </c>
    </row>
    <row r="51" spans="1:27" ht="13.5" x14ac:dyDescent="0.25">
      <c r="A51" s="55" t="s">
        <v>84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85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86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87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2653618700</v>
      </c>
      <c r="D7" s="18"/>
      <c r="E7" s="19">
        <v>7271232302</v>
      </c>
      <c r="F7" s="20">
        <v>7271232302</v>
      </c>
      <c r="G7" s="20">
        <v>3607025659</v>
      </c>
      <c r="H7" s="20">
        <v>204921082</v>
      </c>
      <c r="I7" s="20">
        <v>-294924084</v>
      </c>
      <c r="J7" s="20">
        <v>3517022657</v>
      </c>
      <c r="K7" s="20">
        <v>-725322753</v>
      </c>
      <c r="L7" s="20">
        <v>-64367324</v>
      </c>
      <c r="M7" s="20">
        <v>-60110933</v>
      </c>
      <c r="N7" s="20">
        <v>-849801010</v>
      </c>
      <c r="O7" s="20"/>
      <c r="P7" s="20"/>
      <c r="Q7" s="20"/>
      <c r="R7" s="20"/>
      <c r="S7" s="20"/>
      <c r="T7" s="20"/>
      <c r="U7" s="20"/>
      <c r="V7" s="20"/>
      <c r="W7" s="20">
        <v>2667221647</v>
      </c>
      <c r="X7" s="20">
        <v>3635616276</v>
      </c>
      <c r="Y7" s="20">
        <v>-968394629</v>
      </c>
      <c r="Z7" s="21">
        <v>-26.636326704573264</v>
      </c>
      <c r="AA7" s="22">
        <v>7271232302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375681339</v>
      </c>
      <c r="D10" s="18"/>
      <c r="E10" s="19">
        <v>437848489</v>
      </c>
      <c r="F10" s="20">
        <v>437848489</v>
      </c>
      <c r="G10" s="20">
        <v>346753829</v>
      </c>
      <c r="H10" s="20">
        <v>-55967983</v>
      </c>
      <c r="I10" s="20">
        <v>3444803</v>
      </c>
      <c r="J10" s="20">
        <v>294230649</v>
      </c>
      <c r="K10" s="20">
        <v>-915679</v>
      </c>
      <c r="L10" s="20">
        <v>-8107853</v>
      </c>
      <c r="M10" s="20">
        <v>10140013</v>
      </c>
      <c r="N10" s="20">
        <v>1116481</v>
      </c>
      <c r="O10" s="20"/>
      <c r="P10" s="20"/>
      <c r="Q10" s="20"/>
      <c r="R10" s="20"/>
      <c r="S10" s="20"/>
      <c r="T10" s="20"/>
      <c r="U10" s="20"/>
      <c r="V10" s="20"/>
      <c r="W10" s="20">
        <v>295347130</v>
      </c>
      <c r="X10" s="20">
        <v>218924322</v>
      </c>
      <c r="Y10" s="20">
        <v>76422808</v>
      </c>
      <c r="Z10" s="21">
        <v>34.908322337981254</v>
      </c>
      <c r="AA10" s="22">
        <v>437848489</v>
      </c>
    </row>
    <row r="11" spans="1:27" ht="13.5" x14ac:dyDescent="0.25">
      <c r="A11" s="23" t="s">
        <v>39</v>
      </c>
      <c r="B11" s="17" t="s">
        <v>32</v>
      </c>
      <c r="C11" s="18">
        <v>60400217</v>
      </c>
      <c r="D11" s="18"/>
      <c r="E11" s="19">
        <v>60400217</v>
      </c>
      <c r="F11" s="20">
        <v>60400217</v>
      </c>
      <c r="G11" s="24">
        <v>60400217</v>
      </c>
      <c r="H11" s="24"/>
      <c r="I11" s="24"/>
      <c r="J11" s="20">
        <v>60400217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60400217</v>
      </c>
      <c r="X11" s="20">
        <v>30200112</v>
      </c>
      <c r="Y11" s="24">
        <v>30200105</v>
      </c>
      <c r="Z11" s="25">
        <v>99.999976821278011</v>
      </c>
      <c r="AA11" s="26">
        <v>60400217</v>
      </c>
    </row>
    <row r="12" spans="1:27" ht="13.5" x14ac:dyDescent="0.25">
      <c r="A12" s="23" t="s">
        <v>40</v>
      </c>
      <c r="B12" s="17" t="s">
        <v>32</v>
      </c>
      <c r="C12" s="18">
        <v>83818143</v>
      </c>
      <c r="D12" s="18"/>
      <c r="E12" s="19">
        <v>-867995437</v>
      </c>
      <c r="F12" s="20">
        <v>-867995437</v>
      </c>
      <c r="G12" s="20">
        <v>47472751</v>
      </c>
      <c r="H12" s="20">
        <v>-12490664</v>
      </c>
      <c r="I12" s="20">
        <v>26445451</v>
      </c>
      <c r="J12" s="20">
        <v>61427538</v>
      </c>
      <c r="K12" s="20">
        <v>-30877020</v>
      </c>
      <c r="L12" s="20">
        <v>41807589</v>
      </c>
      <c r="M12" s="20">
        <v>-45291455</v>
      </c>
      <c r="N12" s="20">
        <v>-34360886</v>
      </c>
      <c r="O12" s="20"/>
      <c r="P12" s="20"/>
      <c r="Q12" s="20"/>
      <c r="R12" s="20"/>
      <c r="S12" s="20"/>
      <c r="T12" s="20"/>
      <c r="U12" s="20"/>
      <c r="V12" s="20"/>
      <c r="W12" s="20">
        <v>27066652</v>
      </c>
      <c r="X12" s="20">
        <v>-433997694</v>
      </c>
      <c r="Y12" s="20">
        <v>461064346</v>
      </c>
      <c r="Z12" s="21">
        <v>-106.23658889763594</v>
      </c>
      <c r="AA12" s="22">
        <v>-867995437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3173518399</v>
      </c>
      <c r="D13" s="29">
        <f>SUM(D6:D12)</f>
        <v>0</v>
      </c>
      <c r="E13" s="30">
        <f t="shared" si="0"/>
        <v>6901485571</v>
      </c>
      <c r="F13" s="31">
        <f t="shared" si="0"/>
        <v>6901485571</v>
      </c>
      <c r="G13" s="31">
        <f t="shared" si="0"/>
        <v>4061652456</v>
      </c>
      <c r="H13" s="31">
        <f t="shared" si="0"/>
        <v>136462435</v>
      </c>
      <c r="I13" s="31">
        <f t="shared" si="0"/>
        <v>-265033830</v>
      </c>
      <c r="J13" s="31">
        <f t="shared" si="0"/>
        <v>3933081061</v>
      </c>
      <c r="K13" s="31">
        <f t="shared" si="0"/>
        <v>-757115452</v>
      </c>
      <c r="L13" s="31">
        <f t="shared" si="0"/>
        <v>-30667588</v>
      </c>
      <c r="M13" s="31">
        <f t="shared" si="0"/>
        <v>-95262375</v>
      </c>
      <c r="N13" s="31">
        <f t="shared" si="0"/>
        <v>-883045415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3050035646</v>
      </c>
      <c r="X13" s="31">
        <f t="shared" si="0"/>
        <v>3450743016</v>
      </c>
      <c r="Y13" s="31">
        <f t="shared" si="0"/>
        <v>-400707370</v>
      </c>
      <c r="Z13" s="32">
        <f>+IF(X13&lt;&gt;0,+(Y13/X13)*100,0)</f>
        <v>-11.612205491456393</v>
      </c>
      <c r="AA13" s="33">
        <f>SUM(AA6:AA12)</f>
        <v>6901485571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16012913456</v>
      </c>
      <c r="D17" s="18"/>
      <c r="E17" s="19">
        <v>7894000001</v>
      </c>
      <c r="F17" s="20">
        <v>7894000001</v>
      </c>
      <c r="G17" s="24">
        <v>15081534282</v>
      </c>
      <c r="H17" s="24">
        <v>931379172</v>
      </c>
      <c r="I17" s="24">
        <v>7937572</v>
      </c>
      <c r="J17" s="20">
        <v>16020851026</v>
      </c>
      <c r="K17" s="24"/>
      <c r="L17" s="24"/>
      <c r="M17" s="20">
        <v>17208470</v>
      </c>
      <c r="N17" s="24">
        <v>17208470</v>
      </c>
      <c r="O17" s="24"/>
      <c r="P17" s="24"/>
      <c r="Q17" s="20"/>
      <c r="R17" s="24"/>
      <c r="S17" s="24"/>
      <c r="T17" s="20"/>
      <c r="U17" s="24"/>
      <c r="V17" s="24"/>
      <c r="W17" s="24">
        <v>16038059496</v>
      </c>
      <c r="X17" s="20">
        <v>3947000094</v>
      </c>
      <c r="Y17" s="24">
        <v>12091059402</v>
      </c>
      <c r="Z17" s="25">
        <v>306.33542219520405</v>
      </c>
      <c r="AA17" s="26">
        <v>7894000001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16012913456</v>
      </c>
      <c r="D25" s="29">
        <f t="shared" ref="D25:Y25" si="1">SUM(D15:D24)</f>
        <v>0</v>
      </c>
      <c r="E25" s="35">
        <f t="shared" si="1"/>
        <v>7894000001</v>
      </c>
      <c r="F25" s="36">
        <f t="shared" si="1"/>
        <v>7894000001</v>
      </c>
      <c r="G25" s="36">
        <f t="shared" si="1"/>
        <v>15081534282</v>
      </c>
      <c r="H25" s="36">
        <f t="shared" si="1"/>
        <v>931379172</v>
      </c>
      <c r="I25" s="36">
        <f t="shared" si="1"/>
        <v>7937572</v>
      </c>
      <c r="J25" s="36">
        <f t="shared" si="1"/>
        <v>16020851026</v>
      </c>
      <c r="K25" s="36">
        <f t="shared" si="1"/>
        <v>0</v>
      </c>
      <c r="L25" s="36">
        <f t="shared" si="1"/>
        <v>0</v>
      </c>
      <c r="M25" s="36">
        <f t="shared" si="1"/>
        <v>17208470</v>
      </c>
      <c r="N25" s="36">
        <f t="shared" si="1"/>
        <v>17208470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16038059496</v>
      </c>
      <c r="X25" s="36">
        <f t="shared" si="1"/>
        <v>3947000094</v>
      </c>
      <c r="Y25" s="36">
        <f t="shared" si="1"/>
        <v>12091059402</v>
      </c>
      <c r="Z25" s="37">
        <f>+IF(X25&lt;&gt;0,+(Y25/X25)*100,0)</f>
        <v>306.33542219520405</v>
      </c>
      <c r="AA25" s="38">
        <f>SUM(AA15:AA24)</f>
        <v>7894000001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19186431855</v>
      </c>
      <c r="D26" s="29">
        <f>+D13+D25</f>
        <v>0</v>
      </c>
      <c r="E26" s="30">
        <f t="shared" si="2"/>
        <v>14795485572</v>
      </c>
      <c r="F26" s="31">
        <f t="shared" si="2"/>
        <v>14795485572</v>
      </c>
      <c r="G26" s="31">
        <f t="shared" si="2"/>
        <v>19143186738</v>
      </c>
      <c r="H26" s="31">
        <f t="shared" si="2"/>
        <v>1067841607</v>
      </c>
      <c r="I26" s="31">
        <f t="shared" si="2"/>
        <v>-257096258</v>
      </c>
      <c r="J26" s="31">
        <f t="shared" si="2"/>
        <v>19953932087</v>
      </c>
      <c r="K26" s="31">
        <f t="shared" si="2"/>
        <v>-757115452</v>
      </c>
      <c r="L26" s="31">
        <f t="shared" si="2"/>
        <v>-30667588</v>
      </c>
      <c r="M26" s="31">
        <f t="shared" si="2"/>
        <v>-78053905</v>
      </c>
      <c r="N26" s="31">
        <f t="shared" si="2"/>
        <v>-865836945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19088095142</v>
      </c>
      <c r="X26" s="31">
        <f t="shared" si="2"/>
        <v>7397743110</v>
      </c>
      <c r="Y26" s="31">
        <f t="shared" si="2"/>
        <v>11690352032</v>
      </c>
      <c r="Z26" s="32">
        <f>+IF(X26&lt;&gt;0,+(Y26/X26)*100,0)</f>
        <v>158.02592572047288</v>
      </c>
      <c r="AA26" s="33">
        <f>+AA13+AA25</f>
        <v>14795485572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1207084516</v>
      </c>
      <c r="D31" s="18"/>
      <c r="E31" s="19">
        <v>1292959855</v>
      </c>
      <c r="F31" s="20">
        <v>1292959855</v>
      </c>
      <c r="G31" s="20">
        <v>1220813969</v>
      </c>
      <c r="H31" s="20">
        <v>14487531</v>
      </c>
      <c r="I31" s="20">
        <v>6514483</v>
      </c>
      <c r="J31" s="20">
        <v>1241815983</v>
      </c>
      <c r="K31" s="20">
        <v>80719961</v>
      </c>
      <c r="L31" s="20">
        <v>-48722828</v>
      </c>
      <c r="M31" s="20">
        <v>13727878</v>
      </c>
      <c r="N31" s="20">
        <v>45725011</v>
      </c>
      <c r="O31" s="20"/>
      <c r="P31" s="20"/>
      <c r="Q31" s="20"/>
      <c r="R31" s="20"/>
      <c r="S31" s="20"/>
      <c r="T31" s="20"/>
      <c r="U31" s="20"/>
      <c r="V31" s="20"/>
      <c r="W31" s="20">
        <v>1287540994</v>
      </c>
      <c r="X31" s="20">
        <v>646479882</v>
      </c>
      <c r="Y31" s="20">
        <v>641061112</v>
      </c>
      <c r="Z31" s="21">
        <v>99.161803769788463</v>
      </c>
      <c r="AA31" s="22">
        <v>1292959855</v>
      </c>
    </row>
    <row r="32" spans="1:27" ht="13.5" x14ac:dyDescent="0.25">
      <c r="A32" s="23" t="s">
        <v>59</v>
      </c>
      <c r="B32" s="17" t="s">
        <v>32</v>
      </c>
      <c r="C32" s="18">
        <v>4171628716</v>
      </c>
      <c r="D32" s="18"/>
      <c r="E32" s="19">
        <v>2234352036</v>
      </c>
      <c r="F32" s="20">
        <v>2234352036</v>
      </c>
      <c r="G32" s="20">
        <v>3770250779</v>
      </c>
      <c r="H32" s="20">
        <v>405968086</v>
      </c>
      <c r="I32" s="20">
        <v>-15997524</v>
      </c>
      <c r="J32" s="20">
        <v>4160221341</v>
      </c>
      <c r="K32" s="20">
        <v>-209803</v>
      </c>
      <c r="L32" s="20"/>
      <c r="M32" s="20">
        <v>5001719</v>
      </c>
      <c r="N32" s="20">
        <v>4791916</v>
      </c>
      <c r="O32" s="20"/>
      <c r="P32" s="20"/>
      <c r="Q32" s="20"/>
      <c r="R32" s="20"/>
      <c r="S32" s="20"/>
      <c r="T32" s="20"/>
      <c r="U32" s="20"/>
      <c r="V32" s="20"/>
      <c r="W32" s="20">
        <v>4165013257</v>
      </c>
      <c r="X32" s="20">
        <v>1117176000</v>
      </c>
      <c r="Y32" s="20">
        <v>3047837257</v>
      </c>
      <c r="Z32" s="21">
        <v>272.81621311234755</v>
      </c>
      <c r="AA32" s="22">
        <v>2234352036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5378713232</v>
      </c>
      <c r="D37" s="29">
        <f t="shared" ref="D37:Y37" si="3">SUM(D29:D36)</f>
        <v>0</v>
      </c>
      <c r="E37" s="30">
        <f t="shared" si="3"/>
        <v>3527311891</v>
      </c>
      <c r="F37" s="31">
        <f t="shared" si="3"/>
        <v>3527311891</v>
      </c>
      <c r="G37" s="31">
        <f t="shared" si="3"/>
        <v>4991064748</v>
      </c>
      <c r="H37" s="31">
        <f t="shared" si="3"/>
        <v>420455617</v>
      </c>
      <c r="I37" s="31">
        <f t="shared" si="3"/>
        <v>-9483041</v>
      </c>
      <c r="J37" s="31">
        <f t="shared" si="3"/>
        <v>5402037324</v>
      </c>
      <c r="K37" s="31">
        <f t="shared" si="3"/>
        <v>80510158</v>
      </c>
      <c r="L37" s="31">
        <f t="shared" si="3"/>
        <v>-48722828</v>
      </c>
      <c r="M37" s="31">
        <f t="shared" si="3"/>
        <v>18729597</v>
      </c>
      <c r="N37" s="31">
        <f t="shared" si="3"/>
        <v>50516927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5452554251</v>
      </c>
      <c r="X37" s="31">
        <f t="shared" si="3"/>
        <v>1763655882</v>
      </c>
      <c r="Y37" s="31">
        <f t="shared" si="3"/>
        <v>3688898369</v>
      </c>
      <c r="Z37" s="32">
        <f>+IF(X37&lt;&gt;0,+(Y37/X37)*100,0)</f>
        <v>209.16202569045157</v>
      </c>
      <c r="AA37" s="33">
        <f>SUM(AA29:AA36)</f>
        <v>3527311891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5378713232</v>
      </c>
      <c r="D44" s="29">
        <f>+D37+D43</f>
        <v>0</v>
      </c>
      <c r="E44" s="30">
        <f t="shared" si="5"/>
        <v>3527311891</v>
      </c>
      <c r="F44" s="31">
        <f t="shared" si="5"/>
        <v>3527311891</v>
      </c>
      <c r="G44" s="31">
        <f t="shared" si="5"/>
        <v>4991064748</v>
      </c>
      <c r="H44" s="31">
        <f t="shared" si="5"/>
        <v>420455617</v>
      </c>
      <c r="I44" s="31">
        <f t="shared" si="5"/>
        <v>-9483041</v>
      </c>
      <c r="J44" s="31">
        <f t="shared" si="5"/>
        <v>5402037324</v>
      </c>
      <c r="K44" s="31">
        <f t="shared" si="5"/>
        <v>80510158</v>
      </c>
      <c r="L44" s="31">
        <f t="shared" si="5"/>
        <v>-48722828</v>
      </c>
      <c r="M44" s="31">
        <f t="shared" si="5"/>
        <v>18729597</v>
      </c>
      <c r="N44" s="31">
        <f t="shared" si="5"/>
        <v>50516927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5452554251</v>
      </c>
      <c r="X44" s="31">
        <f t="shared" si="5"/>
        <v>1763655882</v>
      </c>
      <c r="Y44" s="31">
        <f t="shared" si="5"/>
        <v>3688898369</v>
      </c>
      <c r="Z44" s="32">
        <f>+IF(X44&lt;&gt;0,+(Y44/X44)*100,0)</f>
        <v>209.16202569045157</v>
      </c>
      <c r="AA44" s="33">
        <f>+AA37+AA43</f>
        <v>3527311891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13807718623</v>
      </c>
      <c r="D45" s="42">
        <f t="shared" si="6"/>
        <v>0</v>
      </c>
      <c r="E45" s="43">
        <f t="shared" si="6"/>
        <v>11268173681</v>
      </c>
      <c r="F45" s="44">
        <f t="shared" si="6"/>
        <v>11268173681</v>
      </c>
      <c r="G45" s="44">
        <f t="shared" si="6"/>
        <v>14152121990</v>
      </c>
      <c r="H45" s="44">
        <f t="shared" si="6"/>
        <v>647385990</v>
      </c>
      <c r="I45" s="44">
        <f t="shared" si="6"/>
        <v>-247613217</v>
      </c>
      <c r="J45" s="44">
        <f t="shared" si="6"/>
        <v>14551894763</v>
      </c>
      <c r="K45" s="44">
        <f t="shared" si="6"/>
        <v>-837625610</v>
      </c>
      <c r="L45" s="44">
        <f t="shared" si="6"/>
        <v>18055240</v>
      </c>
      <c r="M45" s="44">
        <f t="shared" si="6"/>
        <v>-96783502</v>
      </c>
      <c r="N45" s="44">
        <f t="shared" si="6"/>
        <v>-916353872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13635540891</v>
      </c>
      <c r="X45" s="44">
        <f t="shared" si="6"/>
        <v>5634087228</v>
      </c>
      <c r="Y45" s="44">
        <f t="shared" si="6"/>
        <v>8001453663</v>
      </c>
      <c r="Z45" s="45">
        <f>+IF(X45&lt;&gt;0,+(Y45/X45)*100,0)</f>
        <v>142.01863299586103</v>
      </c>
      <c r="AA45" s="46">
        <f>+AA26-AA44</f>
        <v>11268173681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3678896836</v>
      </c>
      <c r="D47" s="18"/>
      <c r="E47" s="19">
        <v>8343591986</v>
      </c>
      <c r="F47" s="20">
        <v>8343591986</v>
      </c>
      <c r="G47" s="20">
        <v>2819508588</v>
      </c>
      <c r="H47" s="20">
        <v>734577492</v>
      </c>
      <c r="I47" s="20">
        <v>-122206226</v>
      </c>
      <c r="J47" s="20">
        <v>3431879854</v>
      </c>
      <c r="K47" s="20">
        <v>-641093930</v>
      </c>
      <c r="L47" s="20">
        <v>-219216101</v>
      </c>
      <c r="M47" s="20">
        <v>496204011</v>
      </c>
      <c r="N47" s="20">
        <v>-364106020</v>
      </c>
      <c r="O47" s="20"/>
      <c r="P47" s="20"/>
      <c r="Q47" s="20"/>
      <c r="R47" s="20"/>
      <c r="S47" s="20"/>
      <c r="T47" s="20"/>
      <c r="U47" s="20"/>
      <c r="V47" s="20"/>
      <c r="W47" s="20">
        <v>3067773834</v>
      </c>
      <c r="X47" s="20">
        <v>4171795602</v>
      </c>
      <c r="Y47" s="20">
        <v>-1104021768</v>
      </c>
      <c r="Z47" s="47">
        <v>-26.46394678278871</v>
      </c>
      <c r="AA47" s="22">
        <v>8343591986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3678896836</v>
      </c>
      <c r="D50" s="50">
        <f t="shared" ref="D50:Y50" si="7">SUM(D47:D49)</f>
        <v>0</v>
      </c>
      <c r="E50" s="51">
        <f t="shared" si="7"/>
        <v>8343591986</v>
      </c>
      <c r="F50" s="52">
        <f t="shared" si="7"/>
        <v>8343591986</v>
      </c>
      <c r="G50" s="52">
        <f t="shared" si="7"/>
        <v>2819508588</v>
      </c>
      <c r="H50" s="52">
        <f t="shared" si="7"/>
        <v>734577492</v>
      </c>
      <c r="I50" s="52">
        <f t="shared" si="7"/>
        <v>-122206226</v>
      </c>
      <c r="J50" s="52">
        <f t="shared" si="7"/>
        <v>3431879854</v>
      </c>
      <c r="K50" s="52">
        <f t="shared" si="7"/>
        <v>-641093930</v>
      </c>
      <c r="L50" s="52">
        <f t="shared" si="7"/>
        <v>-219216101</v>
      </c>
      <c r="M50" s="52">
        <f t="shared" si="7"/>
        <v>496204011</v>
      </c>
      <c r="N50" s="52">
        <f t="shared" si="7"/>
        <v>-364106020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3067773834</v>
      </c>
      <c r="X50" s="52">
        <f t="shared" si="7"/>
        <v>4171795602</v>
      </c>
      <c r="Y50" s="52">
        <f t="shared" si="7"/>
        <v>-1104021768</v>
      </c>
      <c r="Z50" s="53">
        <f>+IF(X50&lt;&gt;0,+(Y50/X50)*100,0)</f>
        <v>-26.46394678278871</v>
      </c>
      <c r="AA50" s="54">
        <f>SUM(AA47:AA49)</f>
        <v>8343591986</v>
      </c>
    </row>
    <row r="51" spans="1:27" ht="13.5" x14ac:dyDescent="0.25">
      <c r="A51" s="55" t="s">
        <v>84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85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86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87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5004767983</v>
      </c>
      <c r="F6" s="20">
        <v>5004767983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539170602</v>
      </c>
      <c r="Y6" s="20">
        <v>-539170602</v>
      </c>
      <c r="Z6" s="21">
        <v>-100</v>
      </c>
      <c r="AA6" s="22">
        <v>5004767983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2332501002</v>
      </c>
      <c r="F7" s="20">
        <v>2332501002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1169171903</v>
      </c>
      <c r="Y7" s="20">
        <v>-1169171903</v>
      </c>
      <c r="Z7" s="21">
        <v>-100</v>
      </c>
      <c r="AA7" s="22">
        <v>2332501002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7337268985</v>
      </c>
      <c r="F13" s="31">
        <f t="shared" si="0"/>
        <v>7337268985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1708342505</v>
      </c>
      <c r="Y13" s="31">
        <f t="shared" si="0"/>
        <v>-1708342505</v>
      </c>
      <c r="Z13" s="32">
        <f>+IF(X13&lt;&gt;0,+(Y13/X13)*100,0)</f>
        <v>-100</v>
      </c>
      <c r="AA13" s="33">
        <f>SUM(AA6:AA12)</f>
        <v>7337268985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1304798411</v>
      </c>
      <c r="F17" s="20">
        <v>1304798411</v>
      </c>
      <c r="G17" s="24">
        <v>26185230</v>
      </c>
      <c r="H17" s="24">
        <v>52548459</v>
      </c>
      <c r="I17" s="24">
        <v>131639391</v>
      </c>
      <c r="J17" s="20">
        <v>210373080</v>
      </c>
      <c r="K17" s="24">
        <v>70951212</v>
      </c>
      <c r="L17" s="24">
        <v>47043984</v>
      </c>
      <c r="M17" s="20">
        <v>171311888</v>
      </c>
      <c r="N17" s="24">
        <v>289307084</v>
      </c>
      <c r="O17" s="24"/>
      <c r="P17" s="24"/>
      <c r="Q17" s="20"/>
      <c r="R17" s="24"/>
      <c r="S17" s="24"/>
      <c r="T17" s="20"/>
      <c r="U17" s="24"/>
      <c r="V17" s="24"/>
      <c r="W17" s="24">
        <v>499680164</v>
      </c>
      <c r="X17" s="20">
        <v>652399215</v>
      </c>
      <c r="Y17" s="24">
        <v>-152719051</v>
      </c>
      <c r="Z17" s="25">
        <v>-23.408834267220875</v>
      </c>
      <c r="AA17" s="26">
        <v>1304798411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1304798411</v>
      </c>
      <c r="F25" s="36">
        <f t="shared" si="1"/>
        <v>1304798411</v>
      </c>
      <c r="G25" s="36">
        <f t="shared" si="1"/>
        <v>26185230</v>
      </c>
      <c r="H25" s="36">
        <f t="shared" si="1"/>
        <v>52548459</v>
      </c>
      <c r="I25" s="36">
        <f t="shared" si="1"/>
        <v>131639391</v>
      </c>
      <c r="J25" s="36">
        <f t="shared" si="1"/>
        <v>210373080</v>
      </c>
      <c r="K25" s="36">
        <f t="shared" si="1"/>
        <v>70951212</v>
      </c>
      <c r="L25" s="36">
        <f t="shared" si="1"/>
        <v>47043984</v>
      </c>
      <c r="M25" s="36">
        <f t="shared" si="1"/>
        <v>171311888</v>
      </c>
      <c r="N25" s="36">
        <f t="shared" si="1"/>
        <v>289307084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499680164</v>
      </c>
      <c r="X25" s="36">
        <f t="shared" si="1"/>
        <v>652399215</v>
      </c>
      <c r="Y25" s="36">
        <f t="shared" si="1"/>
        <v>-152719051</v>
      </c>
      <c r="Z25" s="37">
        <f>+IF(X25&lt;&gt;0,+(Y25/X25)*100,0)</f>
        <v>-23.408834267220875</v>
      </c>
      <c r="AA25" s="38">
        <f>SUM(AA15:AA24)</f>
        <v>1304798411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8642067396</v>
      </c>
      <c r="F26" s="31">
        <f t="shared" si="2"/>
        <v>8642067396</v>
      </c>
      <c r="G26" s="31">
        <f t="shared" si="2"/>
        <v>26185230</v>
      </c>
      <c r="H26" s="31">
        <f t="shared" si="2"/>
        <v>52548459</v>
      </c>
      <c r="I26" s="31">
        <f t="shared" si="2"/>
        <v>131639391</v>
      </c>
      <c r="J26" s="31">
        <f t="shared" si="2"/>
        <v>210373080</v>
      </c>
      <c r="K26" s="31">
        <f t="shared" si="2"/>
        <v>70951212</v>
      </c>
      <c r="L26" s="31">
        <f t="shared" si="2"/>
        <v>47043984</v>
      </c>
      <c r="M26" s="31">
        <f t="shared" si="2"/>
        <v>171311888</v>
      </c>
      <c r="N26" s="31">
        <f t="shared" si="2"/>
        <v>289307084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499680164</v>
      </c>
      <c r="X26" s="31">
        <f t="shared" si="2"/>
        <v>2360741720</v>
      </c>
      <c r="Y26" s="31">
        <f t="shared" si="2"/>
        <v>-1861061556</v>
      </c>
      <c r="Z26" s="32">
        <f>+IF(X26&lt;&gt;0,+(Y26/X26)*100,0)</f>
        <v>-78.833763991767796</v>
      </c>
      <c r="AA26" s="33">
        <f>+AA13+AA25</f>
        <v>8642067396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>
        <v>2141827</v>
      </c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1304798411</v>
      </c>
      <c r="F32" s="20">
        <v>1304798411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652399215</v>
      </c>
      <c r="Y32" s="20">
        <v>-652399215</v>
      </c>
      <c r="Z32" s="21">
        <v>-100</v>
      </c>
      <c r="AA32" s="22">
        <v>1304798411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2141827</v>
      </c>
      <c r="D37" s="29">
        <f t="shared" ref="D37:Y37" si="3">SUM(D29:D36)</f>
        <v>0</v>
      </c>
      <c r="E37" s="30">
        <f t="shared" si="3"/>
        <v>1304798411</v>
      </c>
      <c r="F37" s="31">
        <f t="shared" si="3"/>
        <v>1304798411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652399215</v>
      </c>
      <c r="Y37" s="31">
        <f t="shared" si="3"/>
        <v>-652399215</v>
      </c>
      <c r="Z37" s="32">
        <f>+IF(X37&lt;&gt;0,+(Y37/X37)*100,0)</f>
        <v>-100</v>
      </c>
      <c r="AA37" s="33">
        <f>SUM(AA29:AA36)</f>
        <v>1304798411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2141827</v>
      </c>
      <c r="D44" s="29">
        <f>+D37+D43</f>
        <v>0</v>
      </c>
      <c r="E44" s="30">
        <f t="shared" si="5"/>
        <v>1304798411</v>
      </c>
      <c r="F44" s="31">
        <f t="shared" si="5"/>
        <v>1304798411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652399215</v>
      </c>
      <c r="Y44" s="31">
        <f t="shared" si="5"/>
        <v>-652399215</v>
      </c>
      <c r="Z44" s="32">
        <f>+IF(X44&lt;&gt;0,+(Y44/X44)*100,0)</f>
        <v>-100</v>
      </c>
      <c r="AA44" s="33">
        <f>+AA37+AA43</f>
        <v>1304798411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-2141827</v>
      </c>
      <c r="D45" s="42">
        <f t="shared" si="6"/>
        <v>0</v>
      </c>
      <c r="E45" s="43">
        <f t="shared" si="6"/>
        <v>7337268985</v>
      </c>
      <c r="F45" s="44">
        <f t="shared" si="6"/>
        <v>7337268985</v>
      </c>
      <c r="G45" s="44">
        <f t="shared" si="6"/>
        <v>26185230</v>
      </c>
      <c r="H45" s="44">
        <f t="shared" si="6"/>
        <v>52548459</v>
      </c>
      <c r="I45" s="44">
        <f t="shared" si="6"/>
        <v>131639391</v>
      </c>
      <c r="J45" s="44">
        <f t="shared" si="6"/>
        <v>210373080</v>
      </c>
      <c r="K45" s="44">
        <f t="shared" si="6"/>
        <v>70951212</v>
      </c>
      <c r="L45" s="44">
        <f t="shared" si="6"/>
        <v>47043984</v>
      </c>
      <c r="M45" s="44">
        <f t="shared" si="6"/>
        <v>171311888</v>
      </c>
      <c r="N45" s="44">
        <f t="shared" si="6"/>
        <v>289307084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499680164</v>
      </c>
      <c r="X45" s="44">
        <f t="shared" si="6"/>
        <v>1708342505</v>
      </c>
      <c r="Y45" s="44">
        <f t="shared" si="6"/>
        <v>-1208662341</v>
      </c>
      <c r="Z45" s="45">
        <f>+IF(X45&lt;&gt;0,+(Y45/X45)*100,0)</f>
        <v>-70.750586458070956</v>
      </c>
      <c r="AA45" s="46">
        <f>+AA26-AA44</f>
        <v>7337268985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84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85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86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87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-7483831848</v>
      </c>
      <c r="D6" s="18"/>
      <c r="E6" s="19"/>
      <c r="F6" s="20"/>
      <c r="G6" s="20">
        <v>-579842637</v>
      </c>
      <c r="H6" s="20">
        <v>-291796653</v>
      </c>
      <c r="I6" s="20"/>
      <c r="J6" s="20">
        <v>-871639290</v>
      </c>
      <c r="K6" s="20">
        <v>94851627</v>
      </c>
      <c r="L6" s="20"/>
      <c r="M6" s="20"/>
      <c r="N6" s="20">
        <v>94851627</v>
      </c>
      <c r="O6" s="20"/>
      <c r="P6" s="20"/>
      <c r="Q6" s="20"/>
      <c r="R6" s="20"/>
      <c r="S6" s="20"/>
      <c r="T6" s="20"/>
      <c r="U6" s="20"/>
      <c r="V6" s="20"/>
      <c r="W6" s="20">
        <v>-776787663</v>
      </c>
      <c r="X6" s="20"/>
      <c r="Y6" s="20">
        <v>-776787663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-411094396</v>
      </c>
      <c r="D7" s="18"/>
      <c r="E7" s="19"/>
      <c r="F7" s="20"/>
      <c r="G7" s="20"/>
      <c r="H7" s="20">
        <v>-245565342</v>
      </c>
      <c r="I7" s="20">
        <v>-26779637</v>
      </c>
      <c r="J7" s="20">
        <v>-272344979</v>
      </c>
      <c r="K7" s="20">
        <v>99214579</v>
      </c>
      <c r="L7" s="20">
        <v>1328312058</v>
      </c>
      <c r="M7" s="20">
        <v>-1417008468</v>
      </c>
      <c r="N7" s="20">
        <v>10518169</v>
      </c>
      <c r="O7" s="20"/>
      <c r="P7" s="20"/>
      <c r="Q7" s="20"/>
      <c r="R7" s="20"/>
      <c r="S7" s="20"/>
      <c r="T7" s="20"/>
      <c r="U7" s="20"/>
      <c r="V7" s="20"/>
      <c r="W7" s="20">
        <v>-261826810</v>
      </c>
      <c r="X7" s="20"/>
      <c r="Y7" s="20">
        <v>-261826810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12367951</v>
      </c>
      <c r="D8" s="18"/>
      <c r="E8" s="19"/>
      <c r="F8" s="20"/>
      <c r="G8" s="20">
        <v>1258447</v>
      </c>
      <c r="H8" s="20">
        <v>1034154</v>
      </c>
      <c r="I8" s="20">
        <v>436577</v>
      </c>
      <c r="J8" s="20">
        <v>2729178</v>
      </c>
      <c r="K8" s="20">
        <v>2529697</v>
      </c>
      <c r="L8" s="20">
        <v>2922866</v>
      </c>
      <c r="M8" s="20">
        <v>1472103</v>
      </c>
      <c r="N8" s="20">
        <v>6924666</v>
      </c>
      <c r="O8" s="20"/>
      <c r="P8" s="20"/>
      <c r="Q8" s="20"/>
      <c r="R8" s="20"/>
      <c r="S8" s="20"/>
      <c r="T8" s="20"/>
      <c r="U8" s="20"/>
      <c r="V8" s="20"/>
      <c r="W8" s="20">
        <v>9653844</v>
      </c>
      <c r="X8" s="20"/>
      <c r="Y8" s="20">
        <v>9653844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-20224615</v>
      </c>
      <c r="D10" s="18"/>
      <c r="E10" s="19"/>
      <c r="F10" s="20"/>
      <c r="G10" s="20"/>
      <c r="H10" s="20"/>
      <c r="I10" s="20"/>
      <c r="J10" s="20"/>
      <c r="K10" s="20">
        <v>-34852</v>
      </c>
      <c r="L10" s="20"/>
      <c r="M10" s="20"/>
      <c r="N10" s="20">
        <v>-34852</v>
      </c>
      <c r="O10" s="20"/>
      <c r="P10" s="20"/>
      <c r="Q10" s="20"/>
      <c r="R10" s="20"/>
      <c r="S10" s="20"/>
      <c r="T10" s="20"/>
      <c r="U10" s="20"/>
      <c r="V10" s="20"/>
      <c r="W10" s="20">
        <v>-34852</v>
      </c>
      <c r="X10" s="20"/>
      <c r="Y10" s="20">
        <v>-34852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2230356817</v>
      </c>
      <c r="D11" s="18"/>
      <c r="E11" s="19"/>
      <c r="F11" s="20"/>
      <c r="G11" s="24">
        <v>256248919</v>
      </c>
      <c r="H11" s="24">
        <v>305411365</v>
      </c>
      <c r="I11" s="24"/>
      <c r="J11" s="20">
        <v>561660284</v>
      </c>
      <c r="K11" s="24">
        <v>482422393</v>
      </c>
      <c r="L11" s="24">
        <v>-1</v>
      </c>
      <c r="M11" s="20">
        <v>1</v>
      </c>
      <c r="N11" s="24">
        <v>482422393</v>
      </c>
      <c r="O11" s="24"/>
      <c r="P11" s="24"/>
      <c r="Q11" s="20"/>
      <c r="R11" s="24"/>
      <c r="S11" s="24"/>
      <c r="T11" s="20"/>
      <c r="U11" s="24"/>
      <c r="V11" s="24"/>
      <c r="W11" s="24">
        <v>1044082677</v>
      </c>
      <c r="X11" s="20"/>
      <c r="Y11" s="24">
        <v>1044082677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41765225</v>
      </c>
      <c r="D12" s="18"/>
      <c r="E12" s="19"/>
      <c r="F12" s="20"/>
      <c r="G12" s="20"/>
      <c r="H12" s="20">
        <v>-48469</v>
      </c>
      <c r="I12" s="20">
        <v>-35029</v>
      </c>
      <c r="J12" s="20">
        <v>-83498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-83498</v>
      </c>
      <c r="X12" s="20"/>
      <c r="Y12" s="20">
        <v>-83498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-5630660866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-322335271</v>
      </c>
      <c r="H13" s="31">
        <f t="shared" si="0"/>
        <v>-230964945</v>
      </c>
      <c r="I13" s="31">
        <f t="shared" si="0"/>
        <v>-26378089</v>
      </c>
      <c r="J13" s="31">
        <f t="shared" si="0"/>
        <v>-579678305</v>
      </c>
      <c r="K13" s="31">
        <f t="shared" si="0"/>
        <v>678983444</v>
      </c>
      <c r="L13" s="31">
        <f t="shared" si="0"/>
        <v>1331234923</v>
      </c>
      <c r="M13" s="31">
        <f t="shared" si="0"/>
        <v>-1415536364</v>
      </c>
      <c r="N13" s="31">
        <f t="shared" si="0"/>
        <v>594682003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15003698</v>
      </c>
      <c r="X13" s="31">
        <f t="shared" si="0"/>
        <v>0</v>
      </c>
      <c r="Y13" s="31">
        <f t="shared" si="0"/>
        <v>15003698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524347657</v>
      </c>
      <c r="D17" s="18"/>
      <c r="E17" s="19">
        <v>573767928</v>
      </c>
      <c r="F17" s="20">
        <v>573767928</v>
      </c>
      <c r="G17" s="24">
        <v>6848608</v>
      </c>
      <c r="H17" s="24">
        <v>19194607</v>
      </c>
      <c r="I17" s="24">
        <v>42334870</v>
      </c>
      <c r="J17" s="20">
        <v>68378085</v>
      </c>
      <c r="K17" s="24">
        <v>-61780285</v>
      </c>
      <c r="L17" s="24">
        <v>13075998</v>
      </c>
      <c r="M17" s="20">
        <v>46442145</v>
      </c>
      <c r="N17" s="24">
        <v>-2262142</v>
      </c>
      <c r="O17" s="24"/>
      <c r="P17" s="24"/>
      <c r="Q17" s="20"/>
      <c r="R17" s="24"/>
      <c r="S17" s="24"/>
      <c r="T17" s="20"/>
      <c r="U17" s="24"/>
      <c r="V17" s="24"/>
      <c r="W17" s="24">
        <v>66115943</v>
      </c>
      <c r="X17" s="20">
        <v>286883964</v>
      </c>
      <c r="Y17" s="24">
        <v>-220768021</v>
      </c>
      <c r="Z17" s="25">
        <v>-76.953768318678144</v>
      </c>
      <c r="AA17" s="26">
        <v>573767928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>
        <v>-942418</v>
      </c>
      <c r="L21" s="20">
        <v>-229859</v>
      </c>
      <c r="M21" s="20">
        <v>-237520</v>
      </c>
      <c r="N21" s="20">
        <v>-1409797</v>
      </c>
      <c r="O21" s="20"/>
      <c r="P21" s="20"/>
      <c r="Q21" s="20"/>
      <c r="R21" s="20"/>
      <c r="S21" s="20"/>
      <c r="T21" s="20"/>
      <c r="U21" s="20"/>
      <c r="V21" s="20"/>
      <c r="W21" s="20">
        <v>-1409797</v>
      </c>
      <c r="X21" s="20"/>
      <c r="Y21" s="20">
        <v>-1409797</v>
      </c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>
        <v>1000</v>
      </c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524348657</v>
      </c>
      <c r="D25" s="29">
        <f t="shared" ref="D25:Y25" si="1">SUM(D15:D24)</f>
        <v>0</v>
      </c>
      <c r="E25" s="35">
        <f t="shared" si="1"/>
        <v>573767928</v>
      </c>
      <c r="F25" s="36">
        <f t="shared" si="1"/>
        <v>573767928</v>
      </c>
      <c r="G25" s="36">
        <f t="shared" si="1"/>
        <v>6848608</v>
      </c>
      <c r="H25" s="36">
        <f t="shared" si="1"/>
        <v>19194607</v>
      </c>
      <c r="I25" s="36">
        <f t="shared" si="1"/>
        <v>42334870</v>
      </c>
      <c r="J25" s="36">
        <f t="shared" si="1"/>
        <v>68378085</v>
      </c>
      <c r="K25" s="36">
        <f t="shared" si="1"/>
        <v>-62722703</v>
      </c>
      <c r="L25" s="36">
        <f t="shared" si="1"/>
        <v>12846139</v>
      </c>
      <c r="M25" s="36">
        <f t="shared" si="1"/>
        <v>46204625</v>
      </c>
      <c r="N25" s="36">
        <f t="shared" si="1"/>
        <v>-3671939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64706146</v>
      </c>
      <c r="X25" s="36">
        <f t="shared" si="1"/>
        <v>286883964</v>
      </c>
      <c r="Y25" s="36">
        <f t="shared" si="1"/>
        <v>-222177818</v>
      </c>
      <c r="Z25" s="37">
        <f>+IF(X25&lt;&gt;0,+(Y25/X25)*100,0)</f>
        <v>-77.44518546878416</v>
      </c>
      <c r="AA25" s="38">
        <f>SUM(AA15:AA24)</f>
        <v>573767928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-5106312209</v>
      </c>
      <c r="D26" s="29">
        <f>+D13+D25</f>
        <v>0</v>
      </c>
      <c r="E26" s="30">
        <f t="shared" si="2"/>
        <v>573767928</v>
      </c>
      <c r="F26" s="31">
        <f t="shared" si="2"/>
        <v>573767928</v>
      </c>
      <c r="G26" s="31">
        <f t="shared" si="2"/>
        <v>-315486663</v>
      </c>
      <c r="H26" s="31">
        <f t="shared" si="2"/>
        <v>-211770338</v>
      </c>
      <c r="I26" s="31">
        <f t="shared" si="2"/>
        <v>15956781</v>
      </c>
      <c r="J26" s="31">
        <f t="shared" si="2"/>
        <v>-511300220</v>
      </c>
      <c r="K26" s="31">
        <f t="shared" si="2"/>
        <v>616260741</v>
      </c>
      <c r="L26" s="31">
        <f t="shared" si="2"/>
        <v>1344081062</v>
      </c>
      <c r="M26" s="31">
        <f t="shared" si="2"/>
        <v>-1369331739</v>
      </c>
      <c r="N26" s="31">
        <f t="shared" si="2"/>
        <v>591010064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79709844</v>
      </c>
      <c r="X26" s="31">
        <f t="shared" si="2"/>
        <v>286883964</v>
      </c>
      <c r="Y26" s="31">
        <f t="shared" si="2"/>
        <v>-207174120</v>
      </c>
      <c r="Z26" s="32">
        <f>+IF(X26&lt;&gt;0,+(Y26/X26)*100,0)</f>
        <v>-72.215301654155894</v>
      </c>
      <c r="AA26" s="33">
        <f>+AA13+AA25</f>
        <v>573767928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-436763</v>
      </c>
      <c r="D31" s="18"/>
      <c r="E31" s="19"/>
      <c r="F31" s="20"/>
      <c r="G31" s="20"/>
      <c r="H31" s="20"/>
      <c r="I31" s="20">
        <v>1385169</v>
      </c>
      <c r="J31" s="20">
        <v>1385169</v>
      </c>
      <c r="K31" s="20">
        <v>5248567</v>
      </c>
      <c r="L31" s="20">
        <v>-732234</v>
      </c>
      <c r="M31" s="20">
        <v>229148</v>
      </c>
      <c r="N31" s="20">
        <v>4745481</v>
      </c>
      <c r="O31" s="20"/>
      <c r="P31" s="20"/>
      <c r="Q31" s="20"/>
      <c r="R31" s="20"/>
      <c r="S31" s="20"/>
      <c r="T31" s="20"/>
      <c r="U31" s="20"/>
      <c r="V31" s="20"/>
      <c r="W31" s="20">
        <v>6130650</v>
      </c>
      <c r="X31" s="20"/>
      <c r="Y31" s="20">
        <v>6130650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-1018872486</v>
      </c>
      <c r="D32" s="18"/>
      <c r="E32" s="19"/>
      <c r="F32" s="20"/>
      <c r="G32" s="20">
        <v>-125327407</v>
      </c>
      <c r="H32" s="20">
        <v>-7780914</v>
      </c>
      <c r="I32" s="20">
        <v>1507589</v>
      </c>
      <c r="J32" s="20">
        <v>-131600732</v>
      </c>
      <c r="K32" s="20">
        <v>2341162218</v>
      </c>
      <c r="L32" s="20">
        <v>67554663</v>
      </c>
      <c r="M32" s="20">
        <v>-1131603823</v>
      </c>
      <c r="N32" s="20">
        <v>1277113058</v>
      </c>
      <c r="O32" s="20"/>
      <c r="P32" s="20"/>
      <c r="Q32" s="20"/>
      <c r="R32" s="20"/>
      <c r="S32" s="20"/>
      <c r="T32" s="20"/>
      <c r="U32" s="20"/>
      <c r="V32" s="20"/>
      <c r="W32" s="20">
        <v>1145512326</v>
      </c>
      <c r="X32" s="20"/>
      <c r="Y32" s="20">
        <v>1145512326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>
        <v>-112444293</v>
      </c>
      <c r="L33" s="20"/>
      <c r="M33" s="20"/>
      <c r="N33" s="20">
        <v>-112444293</v>
      </c>
      <c r="O33" s="20"/>
      <c r="P33" s="20"/>
      <c r="Q33" s="20"/>
      <c r="R33" s="20"/>
      <c r="S33" s="20"/>
      <c r="T33" s="20"/>
      <c r="U33" s="20"/>
      <c r="V33" s="20"/>
      <c r="W33" s="20">
        <v>-112444293</v>
      </c>
      <c r="X33" s="20"/>
      <c r="Y33" s="20">
        <v>-112444293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7007744</v>
      </c>
      <c r="D35" s="18"/>
      <c r="E35" s="19"/>
      <c r="F35" s="20"/>
      <c r="G35" s="20"/>
      <c r="H35" s="20">
        <v>105068</v>
      </c>
      <c r="I35" s="20">
        <v>1543697</v>
      </c>
      <c r="J35" s="20">
        <v>1648765</v>
      </c>
      <c r="K35" s="20">
        <v>13679541</v>
      </c>
      <c r="L35" s="20">
        <v>1253300</v>
      </c>
      <c r="M35" s="20">
        <v>1067258</v>
      </c>
      <c r="N35" s="20">
        <v>16000099</v>
      </c>
      <c r="O35" s="20"/>
      <c r="P35" s="20"/>
      <c r="Q35" s="20"/>
      <c r="R35" s="20"/>
      <c r="S35" s="20"/>
      <c r="T35" s="20"/>
      <c r="U35" s="20"/>
      <c r="V35" s="20"/>
      <c r="W35" s="20">
        <v>17648864</v>
      </c>
      <c r="X35" s="20"/>
      <c r="Y35" s="20">
        <v>17648864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-1012301505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-125327407</v>
      </c>
      <c r="H37" s="31">
        <f t="shared" si="3"/>
        <v>-7675846</v>
      </c>
      <c r="I37" s="31">
        <f t="shared" si="3"/>
        <v>4436455</v>
      </c>
      <c r="J37" s="31">
        <f t="shared" si="3"/>
        <v>-128566798</v>
      </c>
      <c r="K37" s="31">
        <f t="shared" si="3"/>
        <v>2247646033</v>
      </c>
      <c r="L37" s="31">
        <f t="shared" si="3"/>
        <v>68075729</v>
      </c>
      <c r="M37" s="31">
        <f t="shared" si="3"/>
        <v>-1130307417</v>
      </c>
      <c r="N37" s="31">
        <f t="shared" si="3"/>
        <v>1185414345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1056847547</v>
      </c>
      <c r="X37" s="31">
        <f t="shared" si="3"/>
        <v>0</v>
      </c>
      <c r="Y37" s="31">
        <f t="shared" si="3"/>
        <v>1056847547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-1012301505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-125327407</v>
      </c>
      <c r="H44" s="31">
        <f t="shared" si="5"/>
        <v>-7675846</v>
      </c>
      <c r="I44" s="31">
        <f t="shared" si="5"/>
        <v>4436455</v>
      </c>
      <c r="J44" s="31">
        <f t="shared" si="5"/>
        <v>-128566798</v>
      </c>
      <c r="K44" s="31">
        <f t="shared" si="5"/>
        <v>2247646033</v>
      </c>
      <c r="L44" s="31">
        <f t="shared" si="5"/>
        <v>68075729</v>
      </c>
      <c r="M44" s="31">
        <f t="shared" si="5"/>
        <v>-1130307417</v>
      </c>
      <c r="N44" s="31">
        <f t="shared" si="5"/>
        <v>1185414345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1056847547</v>
      </c>
      <c r="X44" s="31">
        <f t="shared" si="5"/>
        <v>0</v>
      </c>
      <c r="Y44" s="31">
        <f t="shared" si="5"/>
        <v>1056847547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-4094010704</v>
      </c>
      <c r="D45" s="42">
        <f t="shared" si="6"/>
        <v>0</v>
      </c>
      <c r="E45" s="43">
        <f t="shared" si="6"/>
        <v>573767928</v>
      </c>
      <c r="F45" s="44">
        <f t="shared" si="6"/>
        <v>573767928</v>
      </c>
      <c r="G45" s="44">
        <f t="shared" si="6"/>
        <v>-190159256</v>
      </c>
      <c r="H45" s="44">
        <f t="shared" si="6"/>
        <v>-204094492</v>
      </c>
      <c r="I45" s="44">
        <f t="shared" si="6"/>
        <v>11520326</v>
      </c>
      <c r="J45" s="44">
        <f t="shared" si="6"/>
        <v>-382733422</v>
      </c>
      <c r="K45" s="44">
        <f t="shared" si="6"/>
        <v>-1631385292</v>
      </c>
      <c r="L45" s="44">
        <f t="shared" si="6"/>
        <v>1276005333</v>
      </c>
      <c r="M45" s="44">
        <f t="shared" si="6"/>
        <v>-239024322</v>
      </c>
      <c r="N45" s="44">
        <f t="shared" si="6"/>
        <v>-594404281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-977137703</v>
      </c>
      <c r="X45" s="44">
        <f t="shared" si="6"/>
        <v>286883964</v>
      </c>
      <c r="Y45" s="44">
        <f t="shared" si="6"/>
        <v>-1264021667</v>
      </c>
      <c r="Z45" s="45">
        <f>+IF(X45&lt;&gt;0,+(Y45/X45)*100,0)</f>
        <v>-440.60380698030235</v>
      </c>
      <c r="AA45" s="46">
        <f>+AA26-AA44</f>
        <v>573767928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-848575555</v>
      </c>
      <c r="D47" s="18"/>
      <c r="E47" s="19"/>
      <c r="F47" s="20"/>
      <c r="G47" s="20"/>
      <c r="H47" s="20"/>
      <c r="I47" s="20"/>
      <c r="J47" s="20"/>
      <c r="K47" s="20">
        <v>623306348</v>
      </c>
      <c r="L47" s="20"/>
      <c r="M47" s="20"/>
      <c r="N47" s="20">
        <v>623306348</v>
      </c>
      <c r="O47" s="20"/>
      <c r="P47" s="20"/>
      <c r="Q47" s="20"/>
      <c r="R47" s="20"/>
      <c r="S47" s="20"/>
      <c r="T47" s="20"/>
      <c r="U47" s="20"/>
      <c r="V47" s="20"/>
      <c r="W47" s="20">
        <v>623306348</v>
      </c>
      <c r="X47" s="20"/>
      <c r="Y47" s="20">
        <v>623306348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-848575555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623306348</v>
      </c>
      <c r="L50" s="52">
        <f t="shared" si="7"/>
        <v>0</v>
      </c>
      <c r="M50" s="52">
        <f t="shared" si="7"/>
        <v>0</v>
      </c>
      <c r="N50" s="52">
        <f t="shared" si="7"/>
        <v>623306348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623306348</v>
      </c>
      <c r="X50" s="52">
        <f t="shared" si="7"/>
        <v>0</v>
      </c>
      <c r="Y50" s="52">
        <f t="shared" si="7"/>
        <v>623306348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84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85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86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87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-1536087753</v>
      </c>
      <c r="D6" s="18"/>
      <c r="E6" s="19"/>
      <c r="F6" s="20"/>
      <c r="G6" s="20">
        <v>-754772132</v>
      </c>
      <c r="H6" s="20">
        <v>-529895422</v>
      </c>
      <c r="I6" s="20">
        <v>-703816118</v>
      </c>
      <c r="J6" s="20">
        <v>-1988483672</v>
      </c>
      <c r="K6" s="20">
        <v>109916467</v>
      </c>
      <c r="L6" s="20">
        <v>-144602970</v>
      </c>
      <c r="M6" s="20">
        <v>-284003206</v>
      </c>
      <c r="N6" s="20">
        <v>-318689709</v>
      </c>
      <c r="O6" s="20"/>
      <c r="P6" s="20"/>
      <c r="Q6" s="20"/>
      <c r="R6" s="20"/>
      <c r="S6" s="20"/>
      <c r="T6" s="20"/>
      <c r="U6" s="20"/>
      <c r="V6" s="20"/>
      <c r="W6" s="20">
        <v>-2307173381</v>
      </c>
      <c r="X6" s="20"/>
      <c r="Y6" s="20">
        <v>-2307173381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89257747</v>
      </c>
      <c r="D7" s="18"/>
      <c r="E7" s="19"/>
      <c r="F7" s="20"/>
      <c r="G7" s="20">
        <v>-91064995</v>
      </c>
      <c r="H7" s="20">
        <v>107486854</v>
      </c>
      <c r="I7" s="20">
        <v>187724606</v>
      </c>
      <c r="J7" s="20">
        <v>204146465</v>
      </c>
      <c r="K7" s="20">
        <v>-156017275</v>
      </c>
      <c r="L7" s="20">
        <v>195082610</v>
      </c>
      <c r="M7" s="20">
        <v>38946764</v>
      </c>
      <c r="N7" s="20">
        <v>78012099</v>
      </c>
      <c r="O7" s="20"/>
      <c r="P7" s="20"/>
      <c r="Q7" s="20"/>
      <c r="R7" s="20"/>
      <c r="S7" s="20"/>
      <c r="T7" s="20"/>
      <c r="U7" s="20"/>
      <c r="V7" s="20"/>
      <c r="W7" s="20">
        <v>282158564</v>
      </c>
      <c r="X7" s="20"/>
      <c r="Y7" s="20">
        <v>282158564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>
        <v>-176435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28518371</v>
      </c>
      <c r="D10" s="18"/>
      <c r="E10" s="19"/>
      <c r="F10" s="20"/>
      <c r="G10" s="20">
        <v>23303740</v>
      </c>
      <c r="H10" s="20">
        <v>10243277</v>
      </c>
      <c r="I10" s="20">
        <v>19740707</v>
      </c>
      <c r="J10" s="20">
        <v>53287724</v>
      </c>
      <c r="K10" s="20">
        <v>2030334</v>
      </c>
      <c r="L10" s="20">
        <v>34473305</v>
      </c>
      <c r="M10" s="20">
        <v>28711366</v>
      </c>
      <c r="N10" s="20">
        <v>65215005</v>
      </c>
      <c r="O10" s="20"/>
      <c r="P10" s="20"/>
      <c r="Q10" s="20"/>
      <c r="R10" s="20"/>
      <c r="S10" s="20"/>
      <c r="T10" s="20"/>
      <c r="U10" s="20"/>
      <c r="V10" s="20"/>
      <c r="W10" s="20">
        <v>118502729</v>
      </c>
      <c r="X10" s="20"/>
      <c r="Y10" s="20">
        <v>118502729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40820393</v>
      </c>
      <c r="D11" s="18"/>
      <c r="E11" s="19"/>
      <c r="F11" s="20"/>
      <c r="G11" s="24">
        <v>47128847</v>
      </c>
      <c r="H11" s="24">
        <v>711507</v>
      </c>
      <c r="I11" s="24">
        <v>-11437335</v>
      </c>
      <c r="J11" s="20">
        <v>36403019</v>
      </c>
      <c r="K11" s="24">
        <v>-93979534</v>
      </c>
      <c r="L11" s="24">
        <v>-27152327</v>
      </c>
      <c r="M11" s="20">
        <v>11815869</v>
      </c>
      <c r="N11" s="24">
        <v>-109315992</v>
      </c>
      <c r="O11" s="24"/>
      <c r="P11" s="24"/>
      <c r="Q11" s="20"/>
      <c r="R11" s="24"/>
      <c r="S11" s="24"/>
      <c r="T11" s="20"/>
      <c r="U11" s="24"/>
      <c r="V11" s="24"/>
      <c r="W11" s="24">
        <v>-72912973</v>
      </c>
      <c r="X11" s="20"/>
      <c r="Y11" s="24">
        <v>-72912973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32454</v>
      </c>
      <c r="D12" s="18"/>
      <c r="E12" s="19"/>
      <c r="F12" s="20"/>
      <c r="G12" s="20"/>
      <c r="H12" s="20">
        <v>341</v>
      </c>
      <c r="I12" s="20"/>
      <c r="J12" s="20">
        <v>341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341</v>
      </c>
      <c r="X12" s="20"/>
      <c r="Y12" s="20">
        <v>341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-1377635223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-775404540</v>
      </c>
      <c r="H13" s="31">
        <f t="shared" si="0"/>
        <v>-411453443</v>
      </c>
      <c r="I13" s="31">
        <f t="shared" si="0"/>
        <v>-507788140</v>
      </c>
      <c r="J13" s="31">
        <f t="shared" si="0"/>
        <v>-1694646123</v>
      </c>
      <c r="K13" s="31">
        <f t="shared" si="0"/>
        <v>-138050008</v>
      </c>
      <c r="L13" s="31">
        <f t="shared" si="0"/>
        <v>57800618</v>
      </c>
      <c r="M13" s="31">
        <f t="shared" si="0"/>
        <v>-204529207</v>
      </c>
      <c r="N13" s="31">
        <f t="shared" si="0"/>
        <v>-284778597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-1979424720</v>
      </c>
      <c r="X13" s="31">
        <f t="shared" si="0"/>
        <v>0</v>
      </c>
      <c r="Y13" s="31">
        <f t="shared" si="0"/>
        <v>-1979424720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182088426</v>
      </c>
      <c r="D17" s="18"/>
      <c r="E17" s="19">
        <v>604185000</v>
      </c>
      <c r="F17" s="20">
        <v>604185000</v>
      </c>
      <c r="G17" s="24">
        <v>12414482</v>
      </c>
      <c r="H17" s="24">
        <v>-6086902</v>
      </c>
      <c r="I17" s="24">
        <v>-11079620</v>
      </c>
      <c r="J17" s="20">
        <v>-4752040</v>
      </c>
      <c r="K17" s="24">
        <v>18525095</v>
      </c>
      <c r="L17" s="24">
        <v>9138472</v>
      </c>
      <c r="M17" s="20">
        <v>17614964</v>
      </c>
      <c r="N17" s="24">
        <v>45278531</v>
      </c>
      <c r="O17" s="24"/>
      <c r="P17" s="24"/>
      <c r="Q17" s="20"/>
      <c r="R17" s="24"/>
      <c r="S17" s="24"/>
      <c r="T17" s="20"/>
      <c r="U17" s="24"/>
      <c r="V17" s="24"/>
      <c r="W17" s="24">
        <v>40526491</v>
      </c>
      <c r="X17" s="20">
        <v>378823000</v>
      </c>
      <c r="Y17" s="24">
        <v>-338296509</v>
      </c>
      <c r="Z17" s="25">
        <v>-89.301998294718103</v>
      </c>
      <c r="AA17" s="26">
        <v>604185000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-3394130</v>
      </c>
      <c r="D21" s="18"/>
      <c r="E21" s="19"/>
      <c r="F21" s="20"/>
      <c r="G21" s="20">
        <v>-162658</v>
      </c>
      <c r="H21" s="20">
        <v>-191832</v>
      </c>
      <c r="I21" s="20">
        <v>-177207</v>
      </c>
      <c r="J21" s="20">
        <v>-531697</v>
      </c>
      <c r="K21" s="20">
        <v>-177245</v>
      </c>
      <c r="L21" s="20">
        <v>-177207</v>
      </c>
      <c r="M21" s="20">
        <v>-177245</v>
      </c>
      <c r="N21" s="20">
        <v>-531697</v>
      </c>
      <c r="O21" s="20"/>
      <c r="P21" s="20"/>
      <c r="Q21" s="20"/>
      <c r="R21" s="20"/>
      <c r="S21" s="20"/>
      <c r="T21" s="20"/>
      <c r="U21" s="20"/>
      <c r="V21" s="20"/>
      <c r="W21" s="20">
        <v>-1063394</v>
      </c>
      <c r="X21" s="20"/>
      <c r="Y21" s="20">
        <v>-1063394</v>
      </c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>
        <v>-214928</v>
      </c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178479368</v>
      </c>
      <c r="D25" s="29">
        <f t="shared" ref="D25:Y25" si="1">SUM(D15:D24)</f>
        <v>0</v>
      </c>
      <c r="E25" s="35">
        <f t="shared" si="1"/>
        <v>604185000</v>
      </c>
      <c r="F25" s="36">
        <f t="shared" si="1"/>
        <v>604185000</v>
      </c>
      <c r="G25" s="36">
        <f t="shared" si="1"/>
        <v>12251824</v>
      </c>
      <c r="H25" s="36">
        <f t="shared" si="1"/>
        <v>-6278734</v>
      </c>
      <c r="I25" s="36">
        <f t="shared" si="1"/>
        <v>-11256827</v>
      </c>
      <c r="J25" s="36">
        <f t="shared" si="1"/>
        <v>-5283737</v>
      </c>
      <c r="K25" s="36">
        <f t="shared" si="1"/>
        <v>18347850</v>
      </c>
      <c r="L25" s="36">
        <f t="shared" si="1"/>
        <v>8961265</v>
      </c>
      <c r="M25" s="36">
        <f t="shared" si="1"/>
        <v>17437719</v>
      </c>
      <c r="N25" s="36">
        <f t="shared" si="1"/>
        <v>44746834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39463097</v>
      </c>
      <c r="X25" s="36">
        <f t="shared" si="1"/>
        <v>378823000</v>
      </c>
      <c r="Y25" s="36">
        <f t="shared" si="1"/>
        <v>-339359903</v>
      </c>
      <c r="Z25" s="37">
        <f>+IF(X25&lt;&gt;0,+(Y25/X25)*100,0)</f>
        <v>-89.582708283287971</v>
      </c>
      <c r="AA25" s="38">
        <f>SUM(AA15:AA24)</f>
        <v>604185000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-1199155855</v>
      </c>
      <c r="D26" s="29">
        <f>+D13+D25</f>
        <v>0</v>
      </c>
      <c r="E26" s="30">
        <f t="shared" si="2"/>
        <v>604185000</v>
      </c>
      <c r="F26" s="31">
        <f t="shared" si="2"/>
        <v>604185000</v>
      </c>
      <c r="G26" s="31">
        <f t="shared" si="2"/>
        <v>-763152716</v>
      </c>
      <c r="H26" s="31">
        <f t="shared" si="2"/>
        <v>-417732177</v>
      </c>
      <c r="I26" s="31">
        <f t="shared" si="2"/>
        <v>-519044967</v>
      </c>
      <c r="J26" s="31">
        <f t="shared" si="2"/>
        <v>-1699929860</v>
      </c>
      <c r="K26" s="31">
        <f t="shared" si="2"/>
        <v>-119702158</v>
      </c>
      <c r="L26" s="31">
        <f t="shared" si="2"/>
        <v>66761883</v>
      </c>
      <c r="M26" s="31">
        <f t="shared" si="2"/>
        <v>-187091488</v>
      </c>
      <c r="N26" s="31">
        <f t="shared" si="2"/>
        <v>-240031763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-1939961623</v>
      </c>
      <c r="X26" s="31">
        <f t="shared" si="2"/>
        <v>378823000</v>
      </c>
      <c r="Y26" s="31">
        <f t="shared" si="2"/>
        <v>-2318784623</v>
      </c>
      <c r="Z26" s="32">
        <f>+IF(X26&lt;&gt;0,+(Y26/X26)*100,0)</f>
        <v>-612.10238633873871</v>
      </c>
      <c r="AA26" s="33">
        <f>+AA13+AA25</f>
        <v>604185000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>
        <v>91834156</v>
      </c>
      <c r="D30" s="18"/>
      <c r="E30" s="19"/>
      <c r="F30" s="20"/>
      <c r="G30" s="20">
        <v>-32788408</v>
      </c>
      <c r="H30" s="20">
        <v>13133834</v>
      </c>
      <c r="I30" s="20">
        <v>12794101</v>
      </c>
      <c r="J30" s="20">
        <v>-6860473</v>
      </c>
      <c r="K30" s="20">
        <v>13237959</v>
      </c>
      <c r="L30" s="20">
        <v>12794100</v>
      </c>
      <c r="M30" s="20">
        <v>-52952037</v>
      </c>
      <c r="N30" s="20">
        <v>-26919978</v>
      </c>
      <c r="O30" s="20"/>
      <c r="P30" s="20"/>
      <c r="Q30" s="20"/>
      <c r="R30" s="20"/>
      <c r="S30" s="20"/>
      <c r="T30" s="20"/>
      <c r="U30" s="20"/>
      <c r="V30" s="20"/>
      <c r="W30" s="20">
        <v>-33780451</v>
      </c>
      <c r="X30" s="20"/>
      <c r="Y30" s="20">
        <v>-33780451</v>
      </c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495728365</v>
      </c>
      <c r="D32" s="18"/>
      <c r="E32" s="19"/>
      <c r="F32" s="20"/>
      <c r="G32" s="20">
        <v>-287234</v>
      </c>
      <c r="H32" s="20">
        <v>-371873746</v>
      </c>
      <c r="I32" s="20">
        <v>-734354061</v>
      </c>
      <c r="J32" s="20">
        <v>-1106515041</v>
      </c>
      <c r="K32" s="20">
        <v>-68545842</v>
      </c>
      <c r="L32" s="20">
        <v>-54076237</v>
      </c>
      <c r="M32" s="20">
        <v>-147041644</v>
      </c>
      <c r="N32" s="20">
        <v>-269663723</v>
      </c>
      <c r="O32" s="20"/>
      <c r="P32" s="20"/>
      <c r="Q32" s="20"/>
      <c r="R32" s="20"/>
      <c r="S32" s="20"/>
      <c r="T32" s="20"/>
      <c r="U32" s="20"/>
      <c r="V32" s="20"/>
      <c r="W32" s="20">
        <v>-1376178764</v>
      </c>
      <c r="X32" s="20"/>
      <c r="Y32" s="20">
        <v>-1376178764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85592277</v>
      </c>
      <c r="D35" s="18"/>
      <c r="E35" s="19"/>
      <c r="F35" s="20"/>
      <c r="G35" s="20">
        <v>115085671</v>
      </c>
      <c r="H35" s="20">
        <v>47959105</v>
      </c>
      <c r="I35" s="20">
        <v>35346563</v>
      </c>
      <c r="J35" s="20">
        <v>198391339</v>
      </c>
      <c r="K35" s="20">
        <v>-20114054</v>
      </c>
      <c r="L35" s="20">
        <v>-3884018</v>
      </c>
      <c r="M35" s="20">
        <v>-88248</v>
      </c>
      <c r="N35" s="20">
        <v>-24086320</v>
      </c>
      <c r="O35" s="20"/>
      <c r="P35" s="20"/>
      <c r="Q35" s="20"/>
      <c r="R35" s="20"/>
      <c r="S35" s="20"/>
      <c r="T35" s="20"/>
      <c r="U35" s="20"/>
      <c r="V35" s="20"/>
      <c r="W35" s="20">
        <v>174305019</v>
      </c>
      <c r="X35" s="20"/>
      <c r="Y35" s="20">
        <v>174305019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673154798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82010029</v>
      </c>
      <c r="H37" s="31">
        <f t="shared" si="3"/>
        <v>-310780807</v>
      </c>
      <c r="I37" s="31">
        <f t="shared" si="3"/>
        <v>-686213397</v>
      </c>
      <c r="J37" s="31">
        <f t="shared" si="3"/>
        <v>-914984175</v>
      </c>
      <c r="K37" s="31">
        <f t="shared" si="3"/>
        <v>-75421937</v>
      </c>
      <c r="L37" s="31">
        <f t="shared" si="3"/>
        <v>-45166155</v>
      </c>
      <c r="M37" s="31">
        <f t="shared" si="3"/>
        <v>-200081929</v>
      </c>
      <c r="N37" s="31">
        <f t="shared" si="3"/>
        <v>-320670021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-1235654196</v>
      </c>
      <c r="X37" s="31">
        <f t="shared" si="3"/>
        <v>0</v>
      </c>
      <c r="Y37" s="31">
        <f t="shared" si="3"/>
        <v>-1235654196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-92858377</v>
      </c>
      <c r="D39" s="18"/>
      <c r="E39" s="19"/>
      <c r="F39" s="20"/>
      <c r="G39" s="20">
        <v>-3658824</v>
      </c>
      <c r="H39" s="20"/>
      <c r="I39" s="20"/>
      <c r="J39" s="20">
        <v>-3658824</v>
      </c>
      <c r="K39" s="20"/>
      <c r="L39" s="20"/>
      <c r="M39" s="20">
        <v>-89761182</v>
      </c>
      <c r="N39" s="20">
        <v>-89761182</v>
      </c>
      <c r="O39" s="20"/>
      <c r="P39" s="20"/>
      <c r="Q39" s="20"/>
      <c r="R39" s="20"/>
      <c r="S39" s="20"/>
      <c r="T39" s="20"/>
      <c r="U39" s="20"/>
      <c r="V39" s="20"/>
      <c r="W39" s="20">
        <v>-93420006</v>
      </c>
      <c r="X39" s="20"/>
      <c r="Y39" s="20">
        <v>-93420006</v>
      </c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-92858377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-3658824</v>
      </c>
      <c r="H43" s="36">
        <f t="shared" si="4"/>
        <v>0</v>
      </c>
      <c r="I43" s="36">
        <f t="shared" si="4"/>
        <v>0</v>
      </c>
      <c r="J43" s="36">
        <f t="shared" si="4"/>
        <v>-3658824</v>
      </c>
      <c r="K43" s="36">
        <f t="shared" si="4"/>
        <v>0</v>
      </c>
      <c r="L43" s="36">
        <f t="shared" si="4"/>
        <v>0</v>
      </c>
      <c r="M43" s="36">
        <f t="shared" si="4"/>
        <v>-89761182</v>
      </c>
      <c r="N43" s="36">
        <f t="shared" si="4"/>
        <v>-89761182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-93420006</v>
      </c>
      <c r="X43" s="36">
        <f t="shared" si="4"/>
        <v>0</v>
      </c>
      <c r="Y43" s="36">
        <f t="shared" si="4"/>
        <v>-93420006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580296421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78351205</v>
      </c>
      <c r="H44" s="31">
        <f t="shared" si="5"/>
        <v>-310780807</v>
      </c>
      <c r="I44" s="31">
        <f t="shared" si="5"/>
        <v>-686213397</v>
      </c>
      <c r="J44" s="31">
        <f t="shared" si="5"/>
        <v>-918642999</v>
      </c>
      <c r="K44" s="31">
        <f t="shared" si="5"/>
        <v>-75421937</v>
      </c>
      <c r="L44" s="31">
        <f t="shared" si="5"/>
        <v>-45166155</v>
      </c>
      <c r="M44" s="31">
        <f t="shared" si="5"/>
        <v>-289843111</v>
      </c>
      <c r="N44" s="31">
        <f t="shared" si="5"/>
        <v>-410431203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-1329074202</v>
      </c>
      <c r="X44" s="31">
        <f t="shared" si="5"/>
        <v>0</v>
      </c>
      <c r="Y44" s="31">
        <f t="shared" si="5"/>
        <v>-1329074202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-1779452276</v>
      </c>
      <c r="D45" s="42">
        <f t="shared" si="6"/>
        <v>0</v>
      </c>
      <c r="E45" s="43">
        <f t="shared" si="6"/>
        <v>604185000</v>
      </c>
      <c r="F45" s="44">
        <f t="shared" si="6"/>
        <v>604185000</v>
      </c>
      <c r="G45" s="44">
        <f t="shared" si="6"/>
        <v>-841503921</v>
      </c>
      <c r="H45" s="44">
        <f t="shared" si="6"/>
        <v>-106951370</v>
      </c>
      <c r="I45" s="44">
        <f t="shared" si="6"/>
        <v>167168430</v>
      </c>
      <c r="J45" s="44">
        <f t="shared" si="6"/>
        <v>-781286861</v>
      </c>
      <c r="K45" s="44">
        <f t="shared" si="6"/>
        <v>-44280221</v>
      </c>
      <c r="L45" s="44">
        <f t="shared" si="6"/>
        <v>111928038</v>
      </c>
      <c r="M45" s="44">
        <f t="shared" si="6"/>
        <v>102751623</v>
      </c>
      <c r="N45" s="44">
        <f t="shared" si="6"/>
        <v>170399440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-610887421</v>
      </c>
      <c r="X45" s="44">
        <f t="shared" si="6"/>
        <v>378823000</v>
      </c>
      <c r="Y45" s="44">
        <f t="shared" si="6"/>
        <v>-989710421</v>
      </c>
      <c r="Z45" s="45">
        <f>+IF(X45&lt;&gt;0,+(Y45/X45)*100,0)</f>
        <v>-261.25932717918397</v>
      </c>
      <c r="AA45" s="46">
        <f>+AA26-AA44</f>
        <v>604185000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-1811713832</v>
      </c>
      <c r="D47" s="18"/>
      <c r="E47" s="19"/>
      <c r="F47" s="20"/>
      <c r="G47" s="20"/>
      <c r="H47" s="20">
        <v>-947167313</v>
      </c>
      <c r="I47" s="20">
        <v>169354017</v>
      </c>
      <c r="J47" s="20">
        <v>-777813296</v>
      </c>
      <c r="K47" s="20">
        <v>-49238833</v>
      </c>
      <c r="L47" s="20">
        <v>109386561</v>
      </c>
      <c r="M47" s="20">
        <v>97487315</v>
      </c>
      <c r="N47" s="20">
        <v>157635043</v>
      </c>
      <c r="O47" s="20"/>
      <c r="P47" s="20"/>
      <c r="Q47" s="20"/>
      <c r="R47" s="20"/>
      <c r="S47" s="20"/>
      <c r="T47" s="20"/>
      <c r="U47" s="20"/>
      <c r="V47" s="20"/>
      <c r="W47" s="20">
        <v>-620178253</v>
      </c>
      <c r="X47" s="20"/>
      <c r="Y47" s="20">
        <v>-620178253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-1811713832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-947167313</v>
      </c>
      <c r="I50" s="52">
        <f t="shared" si="7"/>
        <v>169354017</v>
      </c>
      <c r="J50" s="52">
        <f t="shared" si="7"/>
        <v>-777813296</v>
      </c>
      <c r="K50" s="52">
        <f t="shared" si="7"/>
        <v>-49238833</v>
      </c>
      <c r="L50" s="52">
        <f t="shared" si="7"/>
        <v>109386561</v>
      </c>
      <c r="M50" s="52">
        <f t="shared" si="7"/>
        <v>97487315</v>
      </c>
      <c r="N50" s="52">
        <f t="shared" si="7"/>
        <v>157635043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-620178253</v>
      </c>
      <c r="X50" s="52">
        <f t="shared" si="7"/>
        <v>0</v>
      </c>
      <c r="Y50" s="52">
        <f t="shared" si="7"/>
        <v>-620178253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84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85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86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87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1533704764</v>
      </c>
      <c r="D7" s="18"/>
      <c r="E7" s="19">
        <v>1337332668</v>
      </c>
      <c r="F7" s="20">
        <v>1461028938</v>
      </c>
      <c r="G7" s="20">
        <v>44599086</v>
      </c>
      <c r="H7" s="20">
        <v>443634554</v>
      </c>
      <c r="I7" s="20">
        <v>19356773</v>
      </c>
      <c r="J7" s="20">
        <v>507590413</v>
      </c>
      <c r="K7" s="20">
        <v>-252212267</v>
      </c>
      <c r="L7" s="20">
        <v>-11204984</v>
      </c>
      <c r="M7" s="20">
        <v>-106055638</v>
      </c>
      <c r="N7" s="20">
        <v>-369472889</v>
      </c>
      <c r="O7" s="20"/>
      <c r="P7" s="20"/>
      <c r="Q7" s="20"/>
      <c r="R7" s="20"/>
      <c r="S7" s="20"/>
      <c r="T7" s="20"/>
      <c r="U7" s="20"/>
      <c r="V7" s="20"/>
      <c r="W7" s="20">
        <v>138117524</v>
      </c>
      <c r="X7" s="20">
        <v>1410509217</v>
      </c>
      <c r="Y7" s="20">
        <v>-1272391693</v>
      </c>
      <c r="Z7" s="21">
        <v>-90.207967283350271</v>
      </c>
      <c r="AA7" s="22">
        <v>1461028938</v>
      </c>
    </row>
    <row r="8" spans="1:27" ht="13.5" x14ac:dyDescent="0.25">
      <c r="A8" s="23" t="s">
        <v>36</v>
      </c>
      <c r="B8" s="17" t="s">
        <v>32</v>
      </c>
      <c r="C8" s="18">
        <v>445001774</v>
      </c>
      <c r="D8" s="18"/>
      <c r="E8" s="19"/>
      <c r="F8" s="20"/>
      <c r="G8" s="20">
        <v>-592</v>
      </c>
      <c r="H8" s="20">
        <v>5412</v>
      </c>
      <c r="I8" s="20">
        <v>-4918</v>
      </c>
      <c r="J8" s="20">
        <v>-98</v>
      </c>
      <c r="K8" s="20">
        <v>2015</v>
      </c>
      <c r="L8" s="20">
        <v>322</v>
      </c>
      <c r="M8" s="20">
        <v>-1722</v>
      </c>
      <c r="N8" s="20">
        <v>615</v>
      </c>
      <c r="O8" s="20"/>
      <c r="P8" s="20"/>
      <c r="Q8" s="20"/>
      <c r="R8" s="20"/>
      <c r="S8" s="20"/>
      <c r="T8" s="20"/>
      <c r="U8" s="20"/>
      <c r="V8" s="20"/>
      <c r="W8" s="20">
        <v>517</v>
      </c>
      <c r="X8" s="20"/>
      <c r="Y8" s="20">
        <v>517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26855225</v>
      </c>
      <c r="D11" s="18"/>
      <c r="E11" s="19"/>
      <c r="F11" s="20"/>
      <c r="G11" s="24">
        <v>-251482505</v>
      </c>
      <c r="H11" s="24">
        <v>-365767</v>
      </c>
      <c r="I11" s="24">
        <v>138971</v>
      </c>
      <c r="J11" s="20">
        <v>-251709301</v>
      </c>
      <c r="K11" s="24">
        <v>37814</v>
      </c>
      <c r="L11" s="24">
        <v>525710</v>
      </c>
      <c r="M11" s="20">
        <v>-591966</v>
      </c>
      <c r="N11" s="24">
        <v>-28442</v>
      </c>
      <c r="O11" s="24"/>
      <c r="P11" s="24"/>
      <c r="Q11" s="20"/>
      <c r="R11" s="24"/>
      <c r="S11" s="24"/>
      <c r="T11" s="20"/>
      <c r="U11" s="24"/>
      <c r="V11" s="24"/>
      <c r="W11" s="24">
        <v>-251737743</v>
      </c>
      <c r="X11" s="20"/>
      <c r="Y11" s="24">
        <v>-251737743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30327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2005592090</v>
      </c>
      <c r="D13" s="29">
        <f>SUM(D6:D12)</f>
        <v>0</v>
      </c>
      <c r="E13" s="30">
        <f t="shared" si="0"/>
        <v>1337332668</v>
      </c>
      <c r="F13" s="31">
        <f t="shared" si="0"/>
        <v>1461028938</v>
      </c>
      <c r="G13" s="31">
        <f t="shared" si="0"/>
        <v>-206884011</v>
      </c>
      <c r="H13" s="31">
        <f t="shared" si="0"/>
        <v>443274199</v>
      </c>
      <c r="I13" s="31">
        <f t="shared" si="0"/>
        <v>19490826</v>
      </c>
      <c r="J13" s="31">
        <f t="shared" si="0"/>
        <v>255881014</v>
      </c>
      <c r="K13" s="31">
        <f t="shared" si="0"/>
        <v>-252172438</v>
      </c>
      <c r="L13" s="31">
        <f t="shared" si="0"/>
        <v>-10678952</v>
      </c>
      <c r="M13" s="31">
        <f t="shared" si="0"/>
        <v>-106649326</v>
      </c>
      <c r="N13" s="31">
        <f t="shared" si="0"/>
        <v>-369500716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-113619702</v>
      </c>
      <c r="X13" s="31">
        <f t="shared" si="0"/>
        <v>1410509217</v>
      </c>
      <c r="Y13" s="31">
        <f t="shared" si="0"/>
        <v>-1524128919</v>
      </c>
      <c r="Z13" s="32">
        <f>+IF(X13&lt;&gt;0,+(Y13/X13)*100,0)</f>
        <v>-108.05522577453672</v>
      </c>
      <c r="AA13" s="33">
        <f>SUM(AA6:AA12)</f>
        <v>1461028938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11352161233</v>
      </c>
      <c r="D17" s="18"/>
      <c r="E17" s="19">
        <v>713690060</v>
      </c>
      <c r="F17" s="20">
        <v>751372486</v>
      </c>
      <c r="G17" s="24">
        <v>18401598</v>
      </c>
      <c r="H17" s="24">
        <v>36465936</v>
      </c>
      <c r="I17" s="24">
        <v>11379847597</v>
      </c>
      <c r="J17" s="20">
        <v>11434715131</v>
      </c>
      <c r="K17" s="24">
        <v>69815115</v>
      </c>
      <c r="L17" s="24">
        <v>25980209</v>
      </c>
      <c r="M17" s="20">
        <v>27343419</v>
      </c>
      <c r="N17" s="24">
        <v>123138743</v>
      </c>
      <c r="O17" s="24"/>
      <c r="P17" s="24"/>
      <c r="Q17" s="20"/>
      <c r="R17" s="24"/>
      <c r="S17" s="24"/>
      <c r="T17" s="20"/>
      <c r="U17" s="24"/>
      <c r="V17" s="24"/>
      <c r="W17" s="24">
        <v>11557853874</v>
      </c>
      <c r="X17" s="20">
        <v>492337092</v>
      </c>
      <c r="Y17" s="24">
        <v>11065516782</v>
      </c>
      <c r="Z17" s="25">
        <v>2247.5488769389735</v>
      </c>
      <c r="AA17" s="26">
        <v>751372486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1534033</v>
      </c>
      <c r="D21" s="18"/>
      <c r="E21" s="19">
        <v>6432664</v>
      </c>
      <c r="F21" s="20">
        <v>6465517</v>
      </c>
      <c r="G21" s="20">
        <v>-36236</v>
      </c>
      <c r="H21" s="20">
        <v>-36236</v>
      </c>
      <c r="I21" s="20">
        <v>1497798</v>
      </c>
      <c r="J21" s="20">
        <v>1425326</v>
      </c>
      <c r="K21" s="20">
        <v>-36236</v>
      </c>
      <c r="L21" s="20">
        <v>-36236</v>
      </c>
      <c r="M21" s="20">
        <v>-36133</v>
      </c>
      <c r="N21" s="20">
        <v>-108605</v>
      </c>
      <c r="O21" s="20"/>
      <c r="P21" s="20"/>
      <c r="Q21" s="20"/>
      <c r="R21" s="20"/>
      <c r="S21" s="20"/>
      <c r="T21" s="20"/>
      <c r="U21" s="20"/>
      <c r="V21" s="20"/>
      <c r="W21" s="20">
        <v>1316721</v>
      </c>
      <c r="X21" s="20">
        <v>6390945</v>
      </c>
      <c r="Y21" s="20">
        <v>-5074224</v>
      </c>
      <c r="Z21" s="21">
        <v>-79.397084468728806</v>
      </c>
      <c r="AA21" s="22">
        <v>6465517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11353695266</v>
      </c>
      <c r="D25" s="29">
        <f t="shared" ref="D25:Y25" si="1">SUM(D15:D24)</f>
        <v>0</v>
      </c>
      <c r="E25" s="35">
        <f t="shared" si="1"/>
        <v>720122724</v>
      </c>
      <c r="F25" s="36">
        <f t="shared" si="1"/>
        <v>757838003</v>
      </c>
      <c r="G25" s="36">
        <f t="shared" si="1"/>
        <v>18365362</v>
      </c>
      <c r="H25" s="36">
        <f t="shared" si="1"/>
        <v>36429700</v>
      </c>
      <c r="I25" s="36">
        <f t="shared" si="1"/>
        <v>11381345395</v>
      </c>
      <c r="J25" s="36">
        <f t="shared" si="1"/>
        <v>11436140457</v>
      </c>
      <c r="K25" s="36">
        <f t="shared" si="1"/>
        <v>69778879</v>
      </c>
      <c r="L25" s="36">
        <f t="shared" si="1"/>
        <v>25943973</v>
      </c>
      <c r="M25" s="36">
        <f t="shared" si="1"/>
        <v>27307286</v>
      </c>
      <c r="N25" s="36">
        <f t="shared" si="1"/>
        <v>123030138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11559170595</v>
      </c>
      <c r="X25" s="36">
        <f t="shared" si="1"/>
        <v>498728037</v>
      </c>
      <c r="Y25" s="36">
        <f t="shared" si="1"/>
        <v>11060442558</v>
      </c>
      <c r="Z25" s="37">
        <f>+IF(X25&lt;&gt;0,+(Y25/X25)*100,0)</f>
        <v>2217.7302532522349</v>
      </c>
      <c r="AA25" s="38">
        <f>SUM(AA15:AA24)</f>
        <v>757838003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13359287356</v>
      </c>
      <c r="D26" s="29">
        <f>+D13+D25</f>
        <v>0</v>
      </c>
      <c r="E26" s="30">
        <f t="shared" si="2"/>
        <v>2057455392</v>
      </c>
      <c r="F26" s="31">
        <f t="shared" si="2"/>
        <v>2218866941</v>
      </c>
      <c r="G26" s="31">
        <f t="shared" si="2"/>
        <v>-188518649</v>
      </c>
      <c r="H26" s="31">
        <f t="shared" si="2"/>
        <v>479703899</v>
      </c>
      <c r="I26" s="31">
        <f t="shared" si="2"/>
        <v>11400836221</v>
      </c>
      <c r="J26" s="31">
        <f t="shared" si="2"/>
        <v>11692021471</v>
      </c>
      <c r="K26" s="31">
        <f t="shared" si="2"/>
        <v>-182393559</v>
      </c>
      <c r="L26" s="31">
        <f t="shared" si="2"/>
        <v>15265021</v>
      </c>
      <c r="M26" s="31">
        <f t="shared" si="2"/>
        <v>-79342040</v>
      </c>
      <c r="N26" s="31">
        <f t="shared" si="2"/>
        <v>-246470578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11445550893</v>
      </c>
      <c r="X26" s="31">
        <f t="shared" si="2"/>
        <v>1909237254</v>
      </c>
      <c r="Y26" s="31">
        <f t="shared" si="2"/>
        <v>9536313639</v>
      </c>
      <c r="Z26" s="32">
        <f>+IF(X26&lt;&gt;0,+(Y26/X26)*100,0)</f>
        <v>499.48290182483521</v>
      </c>
      <c r="AA26" s="33">
        <f>+AA13+AA25</f>
        <v>2218866941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267652043</v>
      </c>
      <c r="D31" s="18"/>
      <c r="E31" s="19">
        <v>270437088</v>
      </c>
      <c r="F31" s="20">
        <v>270437088</v>
      </c>
      <c r="G31" s="20">
        <v>8269815</v>
      </c>
      <c r="H31" s="20">
        <v>11782467</v>
      </c>
      <c r="I31" s="20">
        <v>238869385</v>
      </c>
      <c r="J31" s="20">
        <v>258921667</v>
      </c>
      <c r="K31" s="20">
        <v>13530082</v>
      </c>
      <c r="L31" s="20">
        <v>3506955</v>
      </c>
      <c r="M31" s="20">
        <v>6676075</v>
      </c>
      <c r="N31" s="20">
        <v>23713112</v>
      </c>
      <c r="O31" s="20"/>
      <c r="P31" s="20"/>
      <c r="Q31" s="20"/>
      <c r="R31" s="20"/>
      <c r="S31" s="20"/>
      <c r="T31" s="20"/>
      <c r="U31" s="20"/>
      <c r="V31" s="20"/>
      <c r="W31" s="20">
        <v>282634779</v>
      </c>
      <c r="X31" s="20">
        <v>257012794</v>
      </c>
      <c r="Y31" s="20">
        <v>25621985</v>
      </c>
      <c r="Z31" s="21">
        <v>9.9691476837530502</v>
      </c>
      <c r="AA31" s="22">
        <v>270437088</v>
      </c>
    </row>
    <row r="32" spans="1:27" ht="13.5" x14ac:dyDescent="0.25">
      <c r="A32" s="23" t="s">
        <v>59</v>
      </c>
      <c r="B32" s="17" t="s">
        <v>32</v>
      </c>
      <c r="C32" s="18">
        <v>1396244614</v>
      </c>
      <c r="D32" s="18"/>
      <c r="E32" s="19"/>
      <c r="F32" s="20"/>
      <c r="G32" s="20">
        <v>-1923496104</v>
      </c>
      <c r="H32" s="20">
        <v>521396996</v>
      </c>
      <c r="I32" s="20">
        <v>368701345</v>
      </c>
      <c r="J32" s="20">
        <v>-1033397763</v>
      </c>
      <c r="K32" s="20">
        <v>-170226417</v>
      </c>
      <c r="L32" s="20">
        <v>-144195725</v>
      </c>
      <c r="M32" s="20">
        <v>-500581027</v>
      </c>
      <c r="N32" s="20">
        <v>-815003169</v>
      </c>
      <c r="O32" s="20"/>
      <c r="P32" s="20"/>
      <c r="Q32" s="20"/>
      <c r="R32" s="20"/>
      <c r="S32" s="20"/>
      <c r="T32" s="20"/>
      <c r="U32" s="20"/>
      <c r="V32" s="20"/>
      <c r="W32" s="20">
        <v>-1848400932</v>
      </c>
      <c r="X32" s="20"/>
      <c r="Y32" s="20">
        <v>-1848400932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35357</v>
      </c>
      <c r="D33" s="18"/>
      <c r="E33" s="19"/>
      <c r="F33" s="20"/>
      <c r="G33" s="20">
        <v>3946635</v>
      </c>
      <c r="H33" s="20">
        <v>198710080</v>
      </c>
      <c r="I33" s="20">
        <v>3029999</v>
      </c>
      <c r="J33" s="20">
        <v>205686714</v>
      </c>
      <c r="K33" s="20">
        <v>1074903</v>
      </c>
      <c r="L33" s="20">
        <v>9784407</v>
      </c>
      <c r="M33" s="20">
        <v>559471</v>
      </c>
      <c r="N33" s="20">
        <v>11418781</v>
      </c>
      <c r="O33" s="20"/>
      <c r="P33" s="20"/>
      <c r="Q33" s="20"/>
      <c r="R33" s="20"/>
      <c r="S33" s="20"/>
      <c r="T33" s="20"/>
      <c r="U33" s="20"/>
      <c r="V33" s="20"/>
      <c r="W33" s="20">
        <v>217105495</v>
      </c>
      <c r="X33" s="20"/>
      <c r="Y33" s="20">
        <v>217105495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136528653</v>
      </c>
      <c r="D34" s="18"/>
      <c r="E34" s="19"/>
      <c r="F34" s="20"/>
      <c r="G34" s="20"/>
      <c r="H34" s="20"/>
      <c r="I34" s="20">
        <v>-276815</v>
      </c>
      <c r="J34" s="20">
        <v>-276815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-276815</v>
      </c>
      <c r="X34" s="20"/>
      <c r="Y34" s="20">
        <v>-276815</v>
      </c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-14972315</v>
      </c>
      <c r="D35" s="18"/>
      <c r="E35" s="19"/>
      <c r="F35" s="20"/>
      <c r="G35" s="20">
        <v>-3754346</v>
      </c>
      <c r="H35" s="20">
        <v>48488905</v>
      </c>
      <c r="I35" s="20">
        <v>11457367</v>
      </c>
      <c r="J35" s="20">
        <v>56191926</v>
      </c>
      <c r="K35" s="20">
        <v>-32195715</v>
      </c>
      <c r="L35" s="20">
        <v>3483330</v>
      </c>
      <c r="M35" s="20">
        <v>-31425097</v>
      </c>
      <c r="N35" s="20">
        <v>-60137482</v>
      </c>
      <c r="O35" s="20"/>
      <c r="P35" s="20"/>
      <c r="Q35" s="20"/>
      <c r="R35" s="20"/>
      <c r="S35" s="20"/>
      <c r="T35" s="20"/>
      <c r="U35" s="20"/>
      <c r="V35" s="20"/>
      <c r="W35" s="20">
        <v>-3945556</v>
      </c>
      <c r="X35" s="20"/>
      <c r="Y35" s="20">
        <v>-3945556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1785488352</v>
      </c>
      <c r="D37" s="29">
        <f t="shared" ref="D37:Y37" si="3">SUM(D29:D36)</f>
        <v>0</v>
      </c>
      <c r="E37" s="30">
        <f t="shared" si="3"/>
        <v>270437088</v>
      </c>
      <c r="F37" s="31">
        <f t="shared" si="3"/>
        <v>270437088</v>
      </c>
      <c r="G37" s="31">
        <f t="shared" si="3"/>
        <v>-1915034000</v>
      </c>
      <c r="H37" s="31">
        <f t="shared" si="3"/>
        <v>780378448</v>
      </c>
      <c r="I37" s="31">
        <f t="shared" si="3"/>
        <v>621781281</v>
      </c>
      <c r="J37" s="31">
        <f t="shared" si="3"/>
        <v>-512874271</v>
      </c>
      <c r="K37" s="31">
        <f t="shared" si="3"/>
        <v>-187817147</v>
      </c>
      <c r="L37" s="31">
        <f t="shared" si="3"/>
        <v>-127421033</v>
      </c>
      <c r="M37" s="31">
        <f t="shared" si="3"/>
        <v>-524770578</v>
      </c>
      <c r="N37" s="31">
        <f t="shared" si="3"/>
        <v>-840008758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-1352883029</v>
      </c>
      <c r="X37" s="31">
        <f t="shared" si="3"/>
        <v>257012794</v>
      </c>
      <c r="Y37" s="31">
        <f t="shared" si="3"/>
        <v>-1609895823</v>
      </c>
      <c r="Z37" s="32">
        <f>+IF(X37&lt;&gt;0,+(Y37/X37)*100,0)</f>
        <v>-626.3874252890306</v>
      </c>
      <c r="AA37" s="33">
        <f>SUM(AA29:AA36)</f>
        <v>270437088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602725117</v>
      </c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>
        <v>-21142887</v>
      </c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581582230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2367070582</v>
      </c>
      <c r="D44" s="29">
        <f>+D37+D43</f>
        <v>0</v>
      </c>
      <c r="E44" s="30">
        <f t="shared" si="5"/>
        <v>270437088</v>
      </c>
      <c r="F44" s="31">
        <f t="shared" si="5"/>
        <v>270437088</v>
      </c>
      <c r="G44" s="31">
        <f t="shared" si="5"/>
        <v>-1915034000</v>
      </c>
      <c r="H44" s="31">
        <f t="shared" si="5"/>
        <v>780378448</v>
      </c>
      <c r="I44" s="31">
        <f t="shared" si="5"/>
        <v>621781281</v>
      </c>
      <c r="J44" s="31">
        <f t="shared" si="5"/>
        <v>-512874271</v>
      </c>
      <c r="K44" s="31">
        <f t="shared" si="5"/>
        <v>-187817147</v>
      </c>
      <c r="L44" s="31">
        <f t="shared" si="5"/>
        <v>-127421033</v>
      </c>
      <c r="M44" s="31">
        <f t="shared" si="5"/>
        <v>-524770578</v>
      </c>
      <c r="N44" s="31">
        <f t="shared" si="5"/>
        <v>-840008758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-1352883029</v>
      </c>
      <c r="X44" s="31">
        <f t="shared" si="5"/>
        <v>257012794</v>
      </c>
      <c r="Y44" s="31">
        <f t="shared" si="5"/>
        <v>-1609895823</v>
      </c>
      <c r="Z44" s="32">
        <f>+IF(X44&lt;&gt;0,+(Y44/X44)*100,0)</f>
        <v>-626.3874252890306</v>
      </c>
      <c r="AA44" s="33">
        <f>+AA37+AA43</f>
        <v>270437088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10992216774</v>
      </c>
      <c r="D45" s="42">
        <f t="shared" si="6"/>
        <v>0</v>
      </c>
      <c r="E45" s="43">
        <f t="shared" si="6"/>
        <v>1787018304</v>
      </c>
      <c r="F45" s="44">
        <f t="shared" si="6"/>
        <v>1948429853</v>
      </c>
      <c r="G45" s="44">
        <f t="shared" si="6"/>
        <v>1726515351</v>
      </c>
      <c r="H45" s="44">
        <f t="shared" si="6"/>
        <v>-300674549</v>
      </c>
      <c r="I45" s="44">
        <f t="shared" si="6"/>
        <v>10779054940</v>
      </c>
      <c r="J45" s="44">
        <f t="shared" si="6"/>
        <v>12204895742</v>
      </c>
      <c r="K45" s="44">
        <f t="shared" si="6"/>
        <v>5423588</v>
      </c>
      <c r="L45" s="44">
        <f t="shared" si="6"/>
        <v>142686054</v>
      </c>
      <c r="M45" s="44">
        <f t="shared" si="6"/>
        <v>445428538</v>
      </c>
      <c r="N45" s="44">
        <f t="shared" si="6"/>
        <v>593538180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12798433922</v>
      </c>
      <c r="X45" s="44">
        <f t="shared" si="6"/>
        <v>1652224460</v>
      </c>
      <c r="Y45" s="44">
        <f t="shared" si="6"/>
        <v>11146209462</v>
      </c>
      <c r="Z45" s="45">
        <f>+IF(X45&lt;&gt;0,+(Y45/X45)*100,0)</f>
        <v>674.61835433667409</v>
      </c>
      <c r="AA45" s="46">
        <f>+AA26-AA44</f>
        <v>1948429853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10374768312</v>
      </c>
      <c r="D47" s="18"/>
      <c r="E47" s="19">
        <v>-502419937</v>
      </c>
      <c r="F47" s="20">
        <v>-502419937</v>
      </c>
      <c r="G47" s="20">
        <v>49166049</v>
      </c>
      <c r="H47" s="20">
        <v>-163845599</v>
      </c>
      <c r="I47" s="20">
        <v>38193172</v>
      </c>
      <c r="J47" s="20">
        <v>-76486378</v>
      </c>
      <c r="K47" s="20">
        <v>40475459</v>
      </c>
      <c r="L47" s="20">
        <v>29615010</v>
      </c>
      <c r="M47" s="20">
        <v>21102682</v>
      </c>
      <c r="N47" s="20">
        <v>91193151</v>
      </c>
      <c r="O47" s="20"/>
      <c r="P47" s="20"/>
      <c r="Q47" s="20"/>
      <c r="R47" s="20"/>
      <c r="S47" s="20"/>
      <c r="T47" s="20"/>
      <c r="U47" s="20"/>
      <c r="V47" s="20"/>
      <c r="W47" s="20">
        <v>14706773</v>
      </c>
      <c r="X47" s="20">
        <v>-33795090</v>
      </c>
      <c r="Y47" s="20">
        <v>48501863</v>
      </c>
      <c r="Z47" s="47">
        <v>-143.51748434461928</v>
      </c>
      <c r="AA47" s="22">
        <v>-502419937</v>
      </c>
    </row>
    <row r="48" spans="1:27" ht="13.5" x14ac:dyDescent="0.25">
      <c r="A48" s="23" t="s">
        <v>73</v>
      </c>
      <c r="B48" s="17" t="s">
        <v>32</v>
      </c>
      <c r="C48" s="18">
        <v>1850238797</v>
      </c>
      <c r="D48" s="18"/>
      <c r="E48" s="19"/>
      <c r="F48" s="20"/>
      <c r="G48" s="20">
        <v>-39677083</v>
      </c>
      <c r="H48" s="20">
        <v>-51293607</v>
      </c>
      <c r="I48" s="20">
        <v>-40709547</v>
      </c>
      <c r="J48" s="20">
        <v>-131680237</v>
      </c>
      <c r="K48" s="20">
        <v>-40485584</v>
      </c>
      <c r="L48" s="20">
        <v>-30523781</v>
      </c>
      <c r="M48" s="20">
        <v>-21298141</v>
      </c>
      <c r="N48" s="20">
        <v>-92307506</v>
      </c>
      <c r="O48" s="20"/>
      <c r="P48" s="20"/>
      <c r="Q48" s="20"/>
      <c r="R48" s="20"/>
      <c r="S48" s="20"/>
      <c r="T48" s="20"/>
      <c r="U48" s="20"/>
      <c r="V48" s="20"/>
      <c r="W48" s="20">
        <v>-223987743</v>
      </c>
      <c r="X48" s="20"/>
      <c r="Y48" s="20">
        <v>-223987743</v>
      </c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12225007109</v>
      </c>
      <c r="D50" s="50">
        <f t="shared" ref="D50:Y50" si="7">SUM(D47:D49)</f>
        <v>0</v>
      </c>
      <c r="E50" s="51">
        <f t="shared" si="7"/>
        <v>-502419937</v>
      </c>
      <c r="F50" s="52">
        <f t="shared" si="7"/>
        <v>-502419937</v>
      </c>
      <c r="G50" s="52">
        <f t="shared" si="7"/>
        <v>9488966</v>
      </c>
      <c r="H50" s="52">
        <f t="shared" si="7"/>
        <v>-215139206</v>
      </c>
      <c r="I50" s="52">
        <f t="shared" si="7"/>
        <v>-2516375</v>
      </c>
      <c r="J50" s="52">
        <f t="shared" si="7"/>
        <v>-208166615</v>
      </c>
      <c r="K50" s="52">
        <f t="shared" si="7"/>
        <v>-10125</v>
      </c>
      <c r="L50" s="52">
        <f t="shared" si="7"/>
        <v>-908771</v>
      </c>
      <c r="M50" s="52">
        <f t="shared" si="7"/>
        <v>-195459</v>
      </c>
      <c r="N50" s="52">
        <f t="shared" si="7"/>
        <v>-1114355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-209280970</v>
      </c>
      <c r="X50" s="52">
        <f t="shared" si="7"/>
        <v>-33795090</v>
      </c>
      <c r="Y50" s="52">
        <f t="shared" si="7"/>
        <v>-175485880</v>
      </c>
      <c r="Z50" s="53">
        <f>+IF(X50&lt;&gt;0,+(Y50/X50)*100,0)</f>
        <v>519.26442569024084</v>
      </c>
      <c r="AA50" s="54">
        <f>SUM(AA47:AA49)</f>
        <v>-502419937</v>
      </c>
    </row>
    <row r="51" spans="1:27" ht="13.5" x14ac:dyDescent="0.25">
      <c r="A51" s="55" t="s">
        <v>84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85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86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45B0D31BCFF343B5FF3172170EE3C1" ma:contentTypeVersion="" ma:contentTypeDescription="Create a new document." ma:contentTypeScope="" ma:versionID="c7136b064bdb4d57c1a9f522df82157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43C22F2F-AC9D-4E97-A0A2-026512B2ED6E}"/>
</file>

<file path=customXml/itemProps2.xml><?xml version="1.0" encoding="utf-8"?>
<ds:datastoreItem xmlns:ds="http://schemas.openxmlformats.org/officeDocument/2006/customXml" ds:itemID="{D1202D63-D520-434E-A195-672AB99E7143}"/>
</file>

<file path=customXml/itemProps3.xml><?xml version="1.0" encoding="utf-8"?>
<ds:datastoreItem xmlns:ds="http://schemas.openxmlformats.org/officeDocument/2006/customXml" ds:itemID="{AABC6B77-CC12-4F55-9DED-00256D608B1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Summary</vt:lpstr>
      <vt:lpstr>BUF</vt:lpstr>
      <vt:lpstr>NMA</vt:lpstr>
      <vt:lpstr>MAN</vt:lpstr>
      <vt:lpstr>EKU</vt:lpstr>
      <vt:lpstr>JHB</vt:lpstr>
      <vt:lpstr>TSH</vt:lpstr>
      <vt:lpstr>ETH</vt:lpstr>
      <vt:lpstr>CPT</vt:lpstr>
      <vt:lpstr>BUF!Print_Area</vt:lpstr>
      <vt:lpstr>CPT!Print_Area</vt:lpstr>
      <vt:lpstr>EKU!Print_Area</vt:lpstr>
      <vt:lpstr>ETH!Print_Area</vt:lpstr>
      <vt:lpstr>JHB!Print_Area</vt:lpstr>
      <vt:lpstr>MAN!Print_Area</vt:lpstr>
      <vt:lpstr>NMA!Print_Area</vt:lpstr>
      <vt:lpstr>Summary!Print_Area</vt:lpstr>
      <vt:lpstr>TSH!Print_Area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2025-02-11T09:09:49Z</dcterms:created>
  <dcterms:modified xsi:type="dcterms:W3CDTF">2025-02-11T09:12:17Z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0x010100A945B0D31BCFF343B5FF3172170EE3C1</vt:lpwstr>
  </property>
</Properties>
</file>